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расширенный 2020г." sheetId="6" r:id="rId4"/>
    <sheet name="2021" sheetId="4" r:id="rId5"/>
    <sheet name="расширенный 2021г." sheetId="5" r:id="rId6"/>
  </sheets>
  <externalReferences>
    <externalReference r:id="rId7"/>
  </externalReferences>
  <calcPr calcId="145621"/>
</workbook>
</file>

<file path=xl/calcChain.xml><?xml version="1.0" encoding="utf-8"?>
<calcChain xmlns="http://schemas.openxmlformats.org/spreadsheetml/2006/main">
  <c r="F52" i="6" l="1"/>
  <c r="F51" i="6"/>
  <c r="F47" i="6"/>
  <c r="F34" i="6"/>
  <c r="F46" i="6" s="1"/>
  <c r="F50" i="6" s="1"/>
  <c r="F29" i="6"/>
  <c r="G25" i="6"/>
  <c r="F25" i="6"/>
  <c r="E25" i="6"/>
  <c r="G17" i="6"/>
  <c r="F17" i="6"/>
  <c r="E17" i="6"/>
  <c r="G10" i="6"/>
  <c r="F10" i="6"/>
  <c r="E10" i="6"/>
  <c r="E3" i="6"/>
  <c r="F56" i="5"/>
  <c r="F55" i="5"/>
  <c r="F51" i="5"/>
  <c r="F49" i="5"/>
  <c r="F36" i="5"/>
  <c r="F50" i="5" s="1"/>
  <c r="F54" i="5" s="1"/>
  <c r="F29" i="5"/>
  <c r="G25" i="5"/>
  <c r="F25" i="5"/>
  <c r="E25" i="5"/>
  <c r="G17" i="5"/>
  <c r="F17" i="5"/>
  <c r="E17" i="5"/>
  <c r="G10" i="5"/>
  <c r="F10" i="5"/>
  <c r="E10" i="5"/>
  <c r="E3" i="5"/>
  <c r="F53" i="6" l="1"/>
  <c r="F57" i="5"/>
  <c r="F32" i="4"/>
  <c r="G18" i="4"/>
  <c r="F18" i="4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<sst xmlns="http://schemas.openxmlformats.org/spreadsheetml/2006/main" count="308" uniqueCount="76">
  <si>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</si>
  <si>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</si>
  <si>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</si>
  <si>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</si>
  <si>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</si>
  <si>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</si>
  <si>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</si>
  <si>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</si>
  <si>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</si>
  <si>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</si>
  <si>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</si>
  <si>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</si>
  <si>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</si>
  <si>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</si>
  <si>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</si>
  <si>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</si>
  <si>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</si>
  <si>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</si>
  <si>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</si>
  <si>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</si>
  <si>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</si>
  <si>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</si>
  <si>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</si>
  <si>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</si>
  <si>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</si>
  <si>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</si>
  <si>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</si>
  <si>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</si>
  <si>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</si>
  <si>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</si>
  <si>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</si>
  <si>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</si>
  <si>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</si>
  <si>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</si>
  <si>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</si>
  <si>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</si>
  <si>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</si>
  <si>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</si>
  <si>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</si>
  <si>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</si>
  <si>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Маршала Рыбалко, 10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</si>
  <si>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</si>
  <si>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</si>
  <si>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01.01.2018 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</si>
  <si>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</si>
  <si>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</si>
  <si>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</si>
  <si>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</si>
  <si>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</si>
  <si>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</si>
  <si>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</si>
  <si>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</si>
  <si>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</si>
  <si>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</si>
  <si>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</si>
  <si>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</si>
  <si>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в том числе</t>
  </si>
  <si>
    <t>Удаление наледи</t>
  </si>
  <si>
    <t>Установка окон ПВХ</t>
  </si>
  <si>
    <t>Ремонт козырька</t>
  </si>
  <si>
    <t>Электроизмерительные работы</t>
  </si>
  <si>
    <t>ВДГО</t>
  </si>
  <si>
    <t>Работы по содержанию систем вентиляции и дымоудаления МКД (ВДПО)</t>
  </si>
  <si>
    <t>ТО ОПУ</t>
  </si>
  <si>
    <t>Антенна</t>
  </si>
  <si>
    <t>Завоз песка</t>
  </si>
  <si>
    <t>Расчистка снега</t>
  </si>
  <si>
    <t>Услуги спецтехники (дробилка)</t>
  </si>
  <si>
    <t>Дезинсекция ,дератизация, дезинфекция</t>
  </si>
  <si>
    <r>
      <t xml:space="preserve">Перерасчет </t>
    </r>
    <r>
      <rPr>
        <sz val="11"/>
        <rFont val="Times New Roman"/>
        <family val="1"/>
        <charset val="204"/>
      </rPr>
      <t xml:space="preserve">за период </t>
    </r>
  </si>
  <si>
    <t>Действующий тариф на содержание жилого помещения, в течении года не менялся</t>
  </si>
  <si>
    <t>Содержание и ремонт жилого помещения</t>
  </si>
  <si>
    <t>Рассмотренные заявление, жалобы и претензии от собственников</t>
  </si>
  <si>
    <t>Транспортные услуги (аренда автотранспорта с экипажем)</t>
  </si>
  <si>
    <t xml:space="preserve">Директор </t>
  </si>
  <si>
    <t>Мочалова Е.М.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</si>
</sst>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19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5" xfId="0" applyNumberFormat="1" applyFont="1" applyFill="1" applyBorder="1" applyAlignment="1">
      <alignment horizontal="right"/>
    </xf>
    <xf numFmtId="4" fontId="7" fillId="0" borderId="1" xfId="0" applyNumberFormat="1" applyFont="1" applyFill="1" applyBorder="1" applyAlignment="1">
      <alignment horizontal="right"/>
    </xf>
    <xf numFmtId="4" fontId="7" fillId="0" borderId="5" xfId="0" applyNumberFormat="1" applyFont="1" applyFill="1" applyBorder="1" applyAlignment="1">
      <alignment horizontal="right"/>
    </xf>
    <xf numFmtId="4" fontId="4" fillId="0" borderId="1" xfId="0" applyNumberFormat="1" applyFont="1" applyBorder="1"/>
    <xf numFmtId="3" fontId="3" fillId="0" borderId="1" xfId="0" applyNumberFormat="1" applyFont="1" applyBorder="1" applyAlignment="1">
      <alignment horizontal="right"/>
    </xf>
    <xf numFmtId="0" fontId="15" fillId="0" borderId="0" xfId="0" applyFont="1"/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5" fillId="0" borderId="0" xfId="0" applyFont="1" applyAlignment="1">
      <alignment horizontal="center"/>
    </xf>
    <xf numFmtId="0" fontId="13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14" fillId="0" borderId="3" xfId="1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left" vertical="center" wrapText="1"/>
    </xf>
    <xf numFmtId="0" fontId="14" fillId="0" borderId="4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%20%20&#1056;&#1040;&#1057;&#1064;&#1048;&#1056;&#1045;&#1053;.%20&#1055;&#1086;&#1076;&#1086;&#1084;&#1086;&#1074;&#1099;&#1077;/&#1056;&#1040;&#1057;&#1064;&#1048;&#1056;&#1045;&#1053;&#1053;&#1067;&#1049;%20&#1052;&#1072;&#1088;&#1096;&#1072;&#1083;&#1072;%20&#1056;&#1099;&#1073;&#1072;&#1083;&#1082;&#1086;%2010++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Расшир. за 2020г."/>
      <sheetName val="Расшир. за 2021г."/>
    </sheetNames>
    <sheetDataSet>
      <sheetData sheetId="0"/>
      <sheetData sheetId="1">
        <row r="42">
          <cell r="F42">
            <v>328677.27</v>
          </cell>
        </row>
      </sheetData>
      <sheetData sheetId="2"/>
      <sheetData sheetId="3">
        <row r="53">
          <cell r="F53">
            <v>298228.58999999997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I33" sqref="I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8" t="s">
        <v>42</v>
      </c>
      <c r="B1" s="88"/>
      <c r="C1" s="88"/>
      <c r="D1" s="88"/>
      <c r="E1" s="88"/>
      <c r="F1" s="88"/>
      <c r="G1" s="89"/>
    </row>
    <row r="2" spans="1:8" ht="16.5" customHeight="1" x14ac:dyDescent="0.2">
      <c r="A2" s="88" t="s">
        <v>40</v>
      </c>
      <c r="B2" s="89"/>
      <c r="C2" s="89"/>
      <c r="D2" s="89"/>
      <c r="E2" s="89"/>
      <c r="F2" s="89"/>
      <c r="G2" s="89"/>
    </row>
    <row r="3" spans="1:8" ht="16.5" hidden="1" customHeight="1" x14ac:dyDescent="0.2">
      <c r="A3" s="90" t="s">
        <v>39</v>
      </c>
      <c r="B3" s="91"/>
      <c r="C3" s="91"/>
      <c r="D3" s="91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90" t="s">
        <v>38</v>
      </c>
      <c r="B4" s="91"/>
      <c r="C4" s="91"/>
      <c r="D4" s="91"/>
      <c r="E4" s="26">
        <v>17955.8</v>
      </c>
      <c r="F4" s="22" t="s">
        <v>37</v>
      </c>
      <c r="G4" s="22"/>
    </row>
    <row r="5" spans="1:8" ht="16.5" hidden="1" customHeight="1" x14ac:dyDescent="0.2">
      <c r="A5" s="90" t="s">
        <v>36</v>
      </c>
      <c r="B5" s="91"/>
      <c r="C5" s="91"/>
      <c r="D5" s="91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82" t="s">
        <v>33</v>
      </c>
      <c r="B9" s="83"/>
      <c r="C9" s="83"/>
      <c r="D9" s="84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85" t="s">
        <v>29</v>
      </c>
      <c r="B10" s="86"/>
      <c r="C10" s="86"/>
      <c r="D10" s="87"/>
      <c r="E10" s="13">
        <f>SUM(E11:E15)</f>
        <v>1350892.9</v>
      </c>
      <c r="F10" s="13">
        <f t="shared" ref="F10:G10" si="0">SUM(F11:F15)</f>
        <v>1150286.1900000004</v>
      </c>
      <c r="G10" s="13">
        <f t="shared" si="0"/>
        <v>296787.22000000003</v>
      </c>
    </row>
    <row r="11" spans="1:8" ht="16.5" customHeight="1" x14ac:dyDescent="0.25">
      <c r="A11" s="62" t="s">
        <v>28</v>
      </c>
      <c r="B11" s="63"/>
      <c r="C11" s="63"/>
      <c r="D11" s="64"/>
      <c r="E11" s="5">
        <v>808054.61</v>
      </c>
      <c r="F11" s="5">
        <v>672596.92</v>
      </c>
      <c r="G11" s="11">
        <v>188057.88</v>
      </c>
    </row>
    <row r="12" spans="1:8" ht="16.5" customHeight="1" x14ac:dyDescent="0.25">
      <c r="A12" s="62" t="s">
        <v>27</v>
      </c>
      <c r="B12" s="63"/>
      <c r="C12" s="63"/>
      <c r="D12" s="64"/>
      <c r="E12" s="5">
        <v>343923.13</v>
      </c>
      <c r="F12" s="5">
        <v>300616.7</v>
      </c>
      <c r="G12" s="11">
        <v>75688.08</v>
      </c>
    </row>
    <row r="13" spans="1:8" ht="16.5" customHeight="1" x14ac:dyDescent="0.25">
      <c r="A13" s="62" t="s">
        <v>26</v>
      </c>
      <c r="B13" s="63"/>
      <c r="C13" s="63"/>
      <c r="D13" s="64"/>
      <c r="E13" s="5">
        <v>96546.77</v>
      </c>
      <c r="F13" s="5">
        <v>85780.12</v>
      </c>
      <c r="G13" s="11">
        <v>15381.08</v>
      </c>
    </row>
    <row r="14" spans="1:8" ht="16.5" customHeight="1" x14ac:dyDescent="0.25">
      <c r="A14" s="62" t="s">
        <v>25</v>
      </c>
      <c r="B14" s="63"/>
      <c r="C14" s="63"/>
      <c r="D14" s="64"/>
      <c r="E14" s="5">
        <v>102368.39</v>
      </c>
      <c r="F14" s="5">
        <v>90963.86</v>
      </c>
      <c r="G14" s="11">
        <v>16341.04</v>
      </c>
    </row>
    <row r="15" spans="1:8" ht="16.5" customHeight="1" x14ac:dyDescent="0.25">
      <c r="A15" s="66" t="s">
        <v>24</v>
      </c>
      <c r="B15" s="66"/>
      <c r="C15" s="66"/>
      <c r="D15" s="66"/>
      <c r="E15" s="5">
        <v>0</v>
      </c>
      <c r="F15" s="5">
        <v>328.59</v>
      </c>
      <c r="G15" s="11">
        <v>1319.14</v>
      </c>
    </row>
    <row r="16" spans="1:8" ht="16.5" customHeight="1" x14ac:dyDescent="0.25">
      <c r="A16" s="76" t="s">
        <v>23</v>
      </c>
      <c r="B16" s="77"/>
      <c r="C16" s="77"/>
      <c r="D16" s="78"/>
      <c r="E16" s="12">
        <f>SUM(E17:E23)</f>
        <v>840065.99</v>
      </c>
      <c r="F16" s="12">
        <f t="shared" ref="F16:G16" si="1">SUM(F17:F23)</f>
        <v>789404.81</v>
      </c>
      <c r="G16" s="12">
        <f t="shared" si="1"/>
        <v>227814.41</v>
      </c>
    </row>
    <row r="17" spans="1:10" ht="34.9" customHeight="1" x14ac:dyDescent="0.25">
      <c r="A17" s="79" t="s">
        <v>22</v>
      </c>
      <c r="B17" s="80"/>
      <c r="C17" s="80"/>
      <c r="D17" s="81"/>
      <c r="E17" s="5">
        <v>785140.65</v>
      </c>
      <c r="F17" s="5">
        <v>738977.8</v>
      </c>
      <c r="G17" s="11">
        <v>217315.16</v>
      </c>
    </row>
    <row r="18" spans="1:10" ht="16.5" hidden="1" customHeight="1" x14ac:dyDescent="0.25">
      <c r="A18" s="66" t="s">
        <v>21</v>
      </c>
      <c r="B18" s="66"/>
      <c r="C18" s="66"/>
      <c r="D18" s="66"/>
      <c r="E18" s="5"/>
      <c r="F18" s="5"/>
      <c r="G18" s="11"/>
      <c r="J18" s="4"/>
    </row>
    <row r="19" spans="1:10" ht="16.5" hidden="1" customHeight="1" x14ac:dyDescent="0.25">
      <c r="A19" s="66" t="s">
        <v>20</v>
      </c>
      <c r="B19" s="66"/>
      <c r="C19" s="66"/>
      <c r="D19" s="66"/>
      <c r="E19" s="5"/>
      <c r="F19" s="5"/>
      <c r="G19" s="11"/>
    </row>
    <row r="20" spans="1:10" ht="16.5" hidden="1" customHeight="1" x14ac:dyDescent="0.25">
      <c r="A20" s="66" t="s">
        <v>19</v>
      </c>
      <c r="B20" s="66"/>
      <c r="C20" s="66"/>
      <c r="D20" s="66"/>
      <c r="E20" s="5"/>
      <c r="F20" s="5"/>
      <c r="G20" s="11"/>
    </row>
    <row r="21" spans="1:10" ht="17.45" customHeight="1" x14ac:dyDescent="0.25">
      <c r="A21" s="62" t="s">
        <v>18</v>
      </c>
      <c r="B21" s="63"/>
      <c r="C21" s="63"/>
      <c r="D21" s="64"/>
      <c r="E21" s="5">
        <v>2028.72</v>
      </c>
      <c r="F21" s="5">
        <v>1864.93</v>
      </c>
      <c r="G21" s="11">
        <v>378.31</v>
      </c>
    </row>
    <row r="22" spans="1:10" ht="17.45" customHeight="1" x14ac:dyDescent="0.25">
      <c r="A22" s="62" t="s">
        <v>17</v>
      </c>
      <c r="B22" s="63"/>
      <c r="C22" s="63"/>
      <c r="D22" s="64"/>
      <c r="E22" s="5">
        <v>4053.38</v>
      </c>
      <c r="F22" s="5">
        <v>3822.02</v>
      </c>
      <c r="G22" s="11">
        <v>860.7</v>
      </c>
    </row>
    <row r="23" spans="1:10" ht="17.45" customHeight="1" x14ac:dyDescent="0.25">
      <c r="A23" s="62" t="s">
        <v>16</v>
      </c>
      <c r="B23" s="63"/>
      <c r="C23" s="63"/>
      <c r="D23" s="64"/>
      <c r="E23" s="5">
        <v>48843.24</v>
      </c>
      <c r="F23" s="5">
        <v>44740.06</v>
      </c>
      <c r="G23" s="11">
        <v>9260.24</v>
      </c>
    </row>
    <row r="24" spans="1:10" ht="16.5" customHeight="1" x14ac:dyDescent="0.25">
      <c r="A24" s="65" t="s">
        <v>15</v>
      </c>
      <c r="B24" s="65"/>
      <c r="C24" s="65"/>
      <c r="D24" s="65"/>
      <c r="E24" s="12">
        <f>E25</f>
        <v>3991.68</v>
      </c>
      <c r="F24" s="12">
        <f t="shared" ref="F24:G24" si="2">F25</f>
        <v>3853.71</v>
      </c>
      <c r="G24" s="12">
        <f t="shared" si="2"/>
        <v>1150.0999999999999</v>
      </c>
    </row>
    <row r="25" spans="1:10" ht="16.5" customHeight="1" x14ac:dyDescent="0.25">
      <c r="A25" s="66" t="s">
        <v>14</v>
      </c>
      <c r="B25" s="66"/>
      <c r="C25" s="66"/>
      <c r="D25" s="66"/>
      <c r="E25" s="5">
        <v>3991.68</v>
      </c>
      <c r="F25" s="5">
        <v>3853.71</v>
      </c>
      <c r="G25" s="11">
        <v>1150.0999999999999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54" t="s">
        <v>12</v>
      </c>
      <c r="B28" s="54"/>
      <c r="C28" s="54"/>
      <c r="D28" s="54"/>
      <c r="E28" s="54"/>
      <c r="F28" s="5">
        <v>204804.74</v>
      </c>
      <c r="G28" s="29"/>
    </row>
    <row r="29" spans="1:10" ht="16.149999999999999" customHeight="1" x14ac:dyDescent="0.2">
      <c r="A29" s="67" t="s">
        <v>11</v>
      </c>
      <c r="B29" s="68"/>
      <c r="C29" s="68"/>
      <c r="D29" s="68"/>
      <c r="E29" s="69"/>
      <c r="F29" s="60">
        <v>55689.09</v>
      </c>
    </row>
    <row r="30" spans="1:10" ht="31.9" customHeight="1" x14ac:dyDescent="0.2">
      <c r="A30" s="70"/>
      <c r="B30" s="71"/>
      <c r="C30" s="71"/>
      <c r="D30" s="71"/>
      <c r="E30" s="72"/>
      <c r="F30" s="61"/>
    </row>
    <row r="31" spans="1:10" ht="16.5" customHeight="1" x14ac:dyDescent="0.2">
      <c r="A31" s="67" t="s">
        <v>10</v>
      </c>
      <c r="B31" s="68"/>
      <c r="C31" s="68"/>
      <c r="D31" s="68"/>
      <c r="E31" s="69"/>
      <c r="F31" s="60">
        <f>141170.75+67808.63</f>
        <v>208979.38</v>
      </c>
    </row>
    <row r="32" spans="1:10" ht="42.75" customHeight="1" x14ac:dyDescent="0.2">
      <c r="A32" s="70"/>
      <c r="B32" s="71"/>
      <c r="C32" s="71"/>
      <c r="D32" s="71"/>
      <c r="E32" s="72"/>
      <c r="F32" s="61"/>
    </row>
    <row r="33" spans="1:8" ht="36" customHeight="1" x14ac:dyDescent="0.25">
      <c r="A33" s="73" t="s">
        <v>9</v>
      </c>
      <c r="B33" s="74"/>
      <c r="C33" s="74"/>
      <c r="D33" s="74"/>
      <c r="E33" s="75"/>
      <c r="F33" s="3">
        <f>212554.49+115839.05</f>
        <v>328393.53999999998</v>
      </c>
    </row>
    <row r="34" spans="1:8" ht="16.5" customHeight="1" x14ac:dyDescent="0.25">
      <c r="A34" s="55" t="s">
        <v>8</v>
      </c>
      <c r="B34" s="56"/>
      <c r="C34" s="56"/>
      <c r="D34" s="56"/>
      <c r="E34" s="57"/>
      <c r="F34" s="3">
        <f>F29+F31+F33</f>
        <v>593062.01</v>
      </c>
    </row>
    <row r="35" spans="1:8" ht="16.5" customHeight="1" x14ac:dyDescent="0.25">
      <c r="A35" s="55" t="s">
        <v>7</v>
      </c>
      <c r="B35" s="56"/>
      <c r="C35" s="56"/>
      <c r="D35" s="56"/>
      <c r="E35" s="57"/>
      <c r="F35" s="3">
        <f>SUM(F36:F37)</f>
        <v>132848.89000000001</v>
      </c>
    </row>
    <row r="36" spans="1:8" ht="16.5" customHeight="1" x14ac:dyDescent="0.25">
      <c r="A36" s="58" t="s">
        <v>6</v>
      </c>
      <c r="B36" s="59"/>
      <c r="C36" s="59"/>
      <c r="D36" s="59"/>
      <c r="E36" s="59"/>
      <c r="F36" s="30">
        <v>55744.98</v>
      </c>
    </row>
    <row r="37" spans="1:8" ht="16.5" customHeight="1" x14ac:dyDescent="0.25">
      <c r="A37" s="58" t="s">
        <v>5</v>
      </c>
      <c r="B37" s="59"/>
      <c r="C37" s="59"/>
      <c r="D37" s="59"/>
      <c r="E37" s="59"/>
      <c r="F37" s="30">
        <v>77103.91</v>
      </c>
    </row>
    <row r="38" spans="1:8" ht="16.5" customHeight="1" x14ac:dyDescent="0.25">
      <c r="A38" s="53" t="s">
        <v>4</v>
      </c>
      <c r="B38" s="53"/>
      <c r="C38" s="53"/>
      <c r="D38" s="53"/>
      <c r="E38" s="53"/>
      <c r="F38" s="3">
        <f>F34+F35</f>
        <v>725910.9</v>
      </c>
    </row>
    <row r="39" spans="1:8" ht="16.5" customHeight="1" x14ac:dyDescent="0.25">
      <c r="A39" s="54" t="s">
        <v>3</v>
      </c>
      <c r="B39" s="54"/>
      <c r="C39" s="54"/>
      <c r="D39" s="54"/>
      <c r="E39" s="54"/>
      <c r="F39" s="31">
        <f>E17</f>
        <v>785140.65</v>
      </c>
    </row>
    <row r="40" spans="1:8" ht="16.5" customHeight="1" x14ac:dyDescent="0.25">
      <c r="A40" s="54" t="s">
        <v>2</v>
      </c>
      <c r="B40" s="54"/>
      <c r="C40" s="54"/>
      <c r="D40" s="54"/>
      <c r="E40" s="54"/>
      <c r="F40" s="3">
        <f>F17</f>
        <v>738977.8</v>
      </c>
      <c r="H40" s="2"/>
    </row>
    <row r="41" spans="1:8" ht="16.5" customHeight="1" x14ac:dyDescent="0.25">
      <c r="A41" s="53" t="s">
        <v>1</v>
      </c>
      <c r="B41" s="53"/>
      <c r="C41" s="53"/>
      <c r="D41" s="53"/>
      <c r="E41" s="53"/>
      <c r="F41" s="3">
        <f>F28+F39-F38</f>
        <v>264034.49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5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8" t="s">
        <v>45</v>
      </c>
      <c r="B1" s="88"/>
      <c r="C1" s="88"/>
      <c r="D1" s="88"/>
      <c r="E1" s="88"/>
      <c r="F1" s="88"/>
      <c r="G1" s="89"/>
    </row>
    <row r="2" spans="1:8" ht="16.5" customHeight="1" x14ac:dyDescent="0.2">
      <c r="A2" s="88" t="s">
        <v>40</v>
      </c>
      <c r="B2" s="89"/>
      <c r="C2" s="89"/>
      <c r="D2" s="89"/>
      <c r="E2" s="89"/>
      <c r="F2" s="89"/>
      <c r="G2" s="89"/>
    </row>
    <row r="3" spans="1:8" ht="16.5" hidden="1" customHeight="1" x14ac:dyDescent="0.2">
      <c r="A3" s="90" t="s">
        <v>39</v>
      </c>
      <c r="B3" s="91"/>
      <c r="C3" s="91"/>
      <c r="D3" s="91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90" t="s">
        <v>38</v>
      </c>
      <c r="B4" s="91"/>
      <c r="C4" s="91"/>
      <c r="D4" s="91"/>
      <c r="E4" s="26">
        <v>17955.8</v>
      </c>
      <c r="F4" s="22" t="s">
        <v>37</v>
      </c>
      <c r="G4" s="22"/>
    </row>
    <row r="5" spans="1:8" ht="16.5" hidden="1" customHeight="1" x14ac:dyDescent="0.2">
      <c r="A5" s="90" t="s">
        <v>36</v>
      </c>
      <c r="B5" s="91"/>
      <c r="C5" s="91"/>
      <c r="D5" s="91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82" t="s">
        <v>33</v>
      </c>
      <c r="B9" s="83"/>
      <c r="C9" s="83"/>
      <c r="D9" s="84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85" t="s">
        <v>29</v>
      </c>
      <c r="B10" s="86"/>
      <c r="C10" s="86"/>
      <c r="D10" s="87"/>
      <c r="E10" s="13">
        <f>SUM(E11:E16)</f>
        <v>1173427.7000000002</v>
      </c>
      <c r="F10" s="13">
        <f t="shared" ref="F10:G10" si="0">SUM(F11:F16)</f>
        <v>1213933.42</v>
      </c>
      <c r="G10" s="13">
        <f t="shared" si="0"/>
        <v>264316.30000000005</v>
      </c>
    </row>
    <row r="11" spans="1:8" ht="16.5" customHeight="1" x14ac:dyDescent="0.25">
      <c r="A11" s="62" t="s">
        <v>28</v>
      </c>
      <c r="B11" s="63"/>
      <c r="C11" s="63"/>
      <c r="D11" s="64"/>
      <c r="E11" s="5">
        <v>600041.69999999995</v>
      </c>
      <c r="F11" s="5">
        <v>708802</v>
      </c>
      <c r="G11" s="11">
        <v>85324.05</v>
      </c>
    </row>
    <row r="12" spans="1:8" ht="16.5" customHeight="1" x14ac:dyDescent="0.25">
      <c r="A12" s="62" t="s">
        <v>27</v>
      </c>
      <c r="B12" s="63"/>
      <c r="C12" s="63"/>
      <c r="D12" s="64"/>
      <c r="E12" s="5">
        <v>231065.57</v>
      </c>
      <c r="F12" s="5">
        <v>223047.33</v>
      </c>
      <c r="G12" s="11">
        <v>85714.65</v>
      </c>
    </row>
    <row r="13" spans="1:8" ht="16.5" customHeight="1" x14ac:dyDescent="0.25">
      <c r="A13" s="62" t="s">
        <v>26</v>
      </c>
      <c r="B13" s="63"/>
      <c r="C13" s="63"/>
      <c r="D13" s="64"/>
      <c r="E13" s="5">
        <v>134563.26999999999</v>
      </c>
      <c r="F13" s="5">
        <v>109477.71</v>
      </c>
      <c r="G13" s="11">
        <v>40466.639999999999</v>
      </c>
    </row>
    <row r="14" spans="1:8" ht="16.5" customHeight="1" x14ac:dyDescent="0.25">
      <c r="A14" s="62" t="s">
        <v>25</v>
      </c>
      <c r="B14" s="63"/>
      <c r="C14" s="63"/>
      <c r="D14" s="64"/>
      <c r="E14" s="5">
        <v>134027.78</v>
      </c>
      <c r="F14" s="5">
        <v>108992.25</v>
      </c>
      <c r="G14" s="11">
        <v>41376.57</v>
      </c>
    </row>
    <row r="15" spans="1:8" ht="16.5" customHeight="1" x14ac:dyDescent="0.25">
      <c r="A15" s="66" t="s">
        <v>24</v>
      </c>
      <c r="B15" s="66"/>
      <c r="C15" s="66"/>
      <c r="D15" s="66"/>
      <c r="E15" s="5">
        <v>0</v>
      </c>
      <c r="F15" s="5">
        <v>227.25</v>
      </c>
      <c r="G15" s="11">
        <v>1091.8900000000001</v>
      </c>
    </row>
    <row r="16" spans="1:8" ht="16.5" customHeight="1" x14ac:dyDescent="0.25">
      <c r="A16" s="62" t="s">
        <v>46</v>
      </c>
      <c r="B16" s="63"/>
      <c r="C16" s="63"/>
      <c r="D16" s="64"/>
      <c r="E16" s="5">
        <v>73729.38</v>
      </c>
      <c r="F16" s="5">
        <v>63386.879999999997</v>
      </c>
      <c r="G16" s="11">
        <v>10342.5</v>
      </c>
    </row>
    <row r="17" spans="1:10" ht="16.5" customHeight="1" x14ac:dyDescent="0.25">
      <c r="A17" s="76" t="s">
        <v>23</v>
      </c>
      <c r="B17" s="77"/>
      <c r="C17" s="77"/>
      <c r="D17" s="78"/>
      <c r="E17" s="12">
        <f>SUM(E18:E24)</f>
        <v>773639.21000000008</v>
      </c>
      <c r="F17" s="12">
        <f t="shared" ref="F17:G17" si="1">SUM(F18:F24)</f>
        <v>766435.74</v>
      </c>
      <c r="G17" s="12">
        <f t="shared" si="1"/>
        <v>235017.88</v>
      </c>
    </row>
    <row r="18" spans="1:10" ht="34.9" customHeight="1" x14ac:dyDescent="0.25">
      <c r="A18" s="79" t="s">
        <v>22</v>
      </c>
      <c r="B18" s="80"/>
      <c r="C18" s="80"/>
      <c r="D18" s="81"/>
      <c r="E18" s="5">
        <v>706320.25</v>
      </c>
      <c r="F18" s="5">
        <v>703871.41</v>
      </c>
      <c r="G18" s="11">
        <v>219764</v>
      </c>
    </row>
    <row r="19" spans="1:10" ht="16.5" hidden="1" customHeight="1" x14ac:dyDescent="0.25">
      <c r="A19" s="66" t="s">
        <v>21</v>
      </c>
      <c r="B19" s="66"/>
      <c r="C19" s="66"/>
      <c r="D19" s="66"/>
      <c r="E19" s="5"/>
      <c r="F19" s="5"/>
      <c r="G19" s="11"/>
      <c r="J19" s="4"/>
    </row>
    <row r="20" spans="1:10" ht="16.5" hidden="1" customHeight="1" x14ac:dyDescent="0.25">
      <c r="A20" s="66" t="s">
        <v>20</v>
      </c>
      <c r="B20" s="66"/>
      <c r="C20" s="66"/>
      <c r="D20" s="66"/>
      <c r="E20" s="5"/>
      <c r="F20" s="5"/>
      <c r="G20" s="11"/>
    </row>
    <row r="21" spans="1:10" ht="16.5" hidden="1" customHeight="1" x14ac:dyDescent="0.25">
      <c r="A21" s="66" t="s">
        <v>19</v>
      </c>
      <c r="B21" s="66"/>
      <c r="C21" s="66"/>
      <c r="D21" s="66"/>
      <c r="E21" s="5"/>
      <c r="F21" s="5"/>
      <c r="G21" s="11"/>
    </row>
    <row r="22" spans="1:10" ht="17.45" customHeight="1" x14ac:dyDescent="0.25">
      <c r="A22" s="62" t="s">
        <v>18</v>
      </c>
      <c r="B22" s="63"/>
      <c r="C22" s="63"/>
      <c r="D22" s="64"/>
      <c r="E22" s="5">
        <v>2431.6799999999998</v>
      </c>
      <c r="F22" s="5">
        <v>2221.46</v>
      </c>
      <c r="G22" s="11">
        <v>588.53</v>
      </c>
    </row>
    <row r="23" spans="1:10" ht="17.45" customHeight="1" x14ac:dyDescent="0.25">
      <c r="A23" s="62" t="s">
        <v>17</v>
      </c>
      <c r="B23" s="63"/>
      <c r="C23" s="63"/>
      <c r="D23" s="64"/>
      <c r="E23" s="5">
        <v>14017.3</v>
      </c>
      <c r="F23" s="5">
        <v>13220.12</v>
      </c>
      <c r="G23" s="11">
        <v>1657.88</v>
      </c>
    </row>
    <row r="24" spans="1:10" ht="17.45" customHeight="1" x14ac:dyDescent="0.25">
      <c r="A24" s="62" t="s">
        <v>16</v>
      </c>
      <c r="B24" s="63"/>
      <c r="C24" s="63"/>
      <c r="D24" s="64"/>
      <c r="E24" s="5">
        <v>50869.98</v>
      </c>
      <c r="F24" s="5">
        <v>47122.75</v>
      </c>
      <c r="G24" s="11">
        <v>13007.47</v>
      </c>
    </row>
    <row r="25" spans="1:10" ht="16.5" customHeight="1" x14ac:dyDescent="0.25">
      <c r="A25" s="65" t="s">
        <v>15</v>
      </c>
      <c r="B25" s="65"/>
      <c r="C25" s="65"/>
      <c r="D25" s="65"/>
      <c r="E25" s="12">
        <f>E26</f>
        <v>2259.1799999999998</v>
      </c>
      <c r="F25" s="12">
        <f t="shared" ref="F25:G25" si="2">F26</f>
        <v>2432.98</v>
      </c>
      <c r="G25" s="12">
        <f t="shared" si="2"/>
        <v>976.3</v>
      </c>
    </row>
    <row r="26" spans="1:10" ht="16.5" customHeight="1" x14ac:dyDescent="0.25">
      <c r="A26" s="66" t="s">
        <v>14</v>
      </c>
      <c r="B26" s="66"/>
      <c r="C26" s="66"/>
      <c r="D26" s="66"/>
      <c r="E26" s="5">
        <v>2259.1799999999998</v>
      </c>
      <c r="F26" s="5">
        <v>2432.98</v>
      </c>
      <c r="G26" s="11">
        <v>976.3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54" t="s">
        <v>43</v>
      </c>
      <c r="B29" s="54"/>
      <c r="C29" s="54"/>
      <c r="D29" s="54"/>
      <c r="E29" s="54"/>
      <c r="F29" s="5">
        <v>264034.49</v>
      </c>
      <c r="G29" s="29"/>
    </row>
    <row r="30" spans="1:10" ht="16.149999999999999" customHeight="1" x14ac:dyDescent="0.2">
      <c r="A30" s="67" t="s">
        <v>11</v>
      </c>
      <c r="B30" s="68"/>
      <c r="C30" s="68"/>
      <c r="D30" s="68"/>
      <c r="E30" s="69"/>
      <c r="F30" s="60">
        <v>52769.21</v>
      </c>
    </row>
    <row r="31" spans="1:10" ht="31.9" customHeight="1" x14ac:dyDescent="0.2">
      <c r="A31" s="70"/>
      <c r="B31" s="71"/>
      <c r="C31" s="71"/>
      <c r="D31" s="71"/>
      <c r="E31" s="72"/>
      <c r="F31" s="61"/>
    </row>
    <row r="32" spans="1:10" ht="16.5" customHeight="1" x14ac:dyDescent="0.2">
      <c r="A32" s="67" t="s">
        <v>10</v>
      </c>
      <c r="B32" s="68"/>
      <c r="C32" s="68"/>
      <c r="D32" s="68"/>
      <c r="E32" s="69"/>
      <c r="F32" s="60">
        <f>95569.64+35529.62+70538.75</f>
        <v>201638.01</v>
      </c>
    </row>
    <row r="33" spans="1:8" ht="42.75" customHeight="1" x14ac:dyDescent="0.2">
      <c r="A33" s="70"/>
      <c r="B33" s="71"/>
      <c r="C33" s="71"/>
      <c r="D33" s="71"/>
      <c r="E33" s="72"/>
      <c r="F33" s="61"/>
    </row>
    <row r="34" spans="1:8" ht="36" customHeight="1" x14ac:dyDescent="0.25">
      <c r="A34" s="73" t="s">
        <v>9</v>
      </c>
      <c r="B34" s="74"/>
      <c r="C34" s="74"/>
      <c r="D34" s="74"/>
      <c r="E34" s="75"/>
      <c r="F34" s="3">
        <f>195208.66+12094.01</f>
        <v>207302.67</v>
      </c>
    </row>
    <row r="35" spans="1:8" ht="16.5" customHeight="1" x14ac:dyDescent="0.25">
      <c r="A35" s="55" t="s">
        <v>8</v>
      </c>
      <c r="B35" s="56"/>
      <c r="C35" s="56"/>
      <c r="D35" s="56"/>
      <c r="E35" s="57"/>
      <c r="F35" s="3">
        <f>F30+F32+F34</f>
        <v>461709.89</v>
      </c>
    </row>
    <row r="36" spans="1:8" ht="16.5" customHeight="1" x14ac:dyDescent="0.25">
      <c r="A36" s="55" t="s">
        <v>7</v>
      </c>
      <c r="B36" s="56"/>
      <c r="C36" s="56"/>
      <c r="D36" s="56"/>
      <c r="E36" s="57"/>
      <c r="F36" s="3">
        <f>SUM(F37:F38)</f>
        <v>179967.58000000002</v>
      </c>
    </row>
    <row r="37" spans="1:8" ht="16.5" customHeight="1" x14ac:dyDescent="0.25">
      <c r="A37" s="58" t="s">
        <v>6</v>
      </c>
      <c r="B37" s="59"/>
      <c r="C37" s="59"/>
      <c r="D37" s="59"/>
      <c r="E37" s="59"/>
      <c r="F37" s="30">
        <v>53705.06</v>
      </c>
    </row>
    <row r="38" spans="1:8" ht="16.5" customHeight="1" x14ac:dyDescent="0.25">
      <c r="A38" s="58" t="s">
        <v>5</v>
      </c>
      <c r="B38" s="59"/>
      <c r="C38" s="59"/>
      <c r="D38" s="59"/>
      <c r="E38" s="59"/>
      <c r="F38" s="30">
        <v>126262.52</v>
      </c>
    </row>
    <row r="39" spans="1:8" ht="16.5" customHeight="1" x14ac:dyDescent="0.25">
      <c r="A39" s="53" t="s">
        <v>4</v>
      </c>
      <c r="B39" s="53"/>
      <c r="C39" s="53"/>
      <c r="D39" s="53"/>
      <c r="E39" s="53"/>
      <c r="F39" s="3">
        <f>F35+F36</f>
        <v>641677.47</v>
      </c>
    </row>
    <row r="40" spans="1:8" ht="16.5" customHeight="1" x14ac:dyDescent="0.25">
      <c r="A40" s="54" t="s">
        <v>3</v>
      </c>
      <c r="B40" s="54"/>
      <c r="C40" s="54"/>
      <c r="D40" s="54"/>
      <c r="E40" s="54"/>
      <c r="F40" s="31">
        <f>E18</f>
        <v>706320.25</v>
      </c>
    </row>
    <row r="41" spans="1:8" ht="16.5" customHeight="1" x14ac:dyDescent="0.25">
      <c r="A41" s="54" t="s">
        <v>2</v>
      </c>
      <c r="B41" s="54"/>
      <c r="C41" s="54"/>
      <c r="D41" s="54"/>
      <c r="E41" s="54"/>
      <c r="F41" s="3">
        <f>F18</f>
        <v>703871.41</v>
      </c>
      <c r="H41" s="2"/>
    </row>
    <row r="42" spans="1:8" ht="16.5" customHeight="1" x14ac:dyDescent="0.25">
      <c r="A42" s="53" t="s">
        <v>1</v>
      </c>
      <c r="B42" s="53"/>
      <c r="C42" s="53"/>
      <c r="D42" s="53"/>
      <c r="E42" s="53"/>
      <c r="F42" s="3">
        <f>F29+F40-F39</f>
        <v>328677.27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7" workbookViewId="0">
      <selection activeCell="A6" sqref="A1:J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88" t="s">
        <v>47</v>
      </c>
      <c r="B1" s="88"/>
      <c r="C1" s="88"/>
      <c r="D1" s="88"/>
      <c r="E1" s="88"/>
      <c r="F1" s="88"/>
      <c r="G1" s="89"/>
    </row>
    <row r="2" spans="1:8" ht="22.5" customHeight="1" x14ac:dyDescent="0.2">
      <c r="A2" s="88" t="s">
        <v>40</v>
      </c>
      <c r="B2" s="89"/>
      <c r="C2" s="89"/>
      <c r="D2" s="89"/>
      <c r="E2" s="89"/>
      <c r="F2" s="89"/>
      <c r="G2" s="89"/>
    </row>
    <row r="3" spans="1:8" hidden="1" x14ac:dyDescent="0.2">
      <c r="A3" s="90" t="s">
        <v>39</v>
      </c>
      <c r="B3" s="91"/>
      <c r="C3" s="91"/>
      <c r="D3" s="91"/>
      <c r="E3" s="26">
        <f>E4+E5</f>
        <v>18358.3</v>
      </c>
      <c r="F3" s="22" t="s">
        <v>37</v>
      </c>
      <c r="G3" s="22"/>
    </row>
    <row r="4" spans="1:8" hidden="1" x14ac:dyDescent="0.2">
      <c r="A4" s="90" t="s">
        <v>38</v>
      </c>
      <c r="B4" s="91"/>
      <c r="C4" s="91"/>
      <c r="D4" s="91"/>
      <c r="E4" s="26">
        <v>17955.8</v>
      </c>
      <c r="F4" s="22" t="s">
        <v>37</v>
      </c>
      <c r="G4" s="22"/>
    </row>
    <row r="5" spans="1:8" hidden="1" x14ac:dyDescent="0.2">
      <c r="A5" s="90" t="s">
        <v>36</v>
      </c>
      <c r="B5" s="91"/>
      <c r="C5" s="91"/>
      <c r="D5" s="91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82" t="s">
        <v>33</v>
      </c>
      <c r="B9" s="83"/>
      <c r="C9" s="83"/>
      <c r="D9" s="84"/>
      <c r="E9" s="14" t="s">
        <v>32</v>
      </c>
      <c r="F9" s="14" t="s">
        <v>31</v>
      </c>
      <c r="G9" s="28" t="s">
        <v>30</v>
      </c>
    </row>
    <row r="10" spans="1:8" ht="15.75" x14ac:dyDescent="0.25">
      <c r="A10" s="85" t="s">
        <v>29</v>
      </c>
      <c r="B10" s="86"/>
      <c r="C10" s="86"/>
      <c r="D10" s="87"/>
      <c r="E10" s="13">
        <f>SUM(E11:E16)</f>
        <v>236361.48</v>
      </c>
      <c r="F10" s="13">
        <f t="shared" ref="F10:G10" si="0">SUM(F11:F16)</f>
        <v>236669.52000000002</v>
      </c>
      <c r="G10" s="13">
        <f t="shared" si="0"/>
        <v>276543.12</v>
      </c>
    </row>
    <row r="11" spans="1:8" ht="15.75" x14ac:dyDescent="0.25">
      <c r="A11" s="62" t="s">
        <v>28</v>
      </c>
      <c r="B11" s="63"/>
      <c r="C11" s="63"/>
      <c r="D11" s="64"/>
      <c r="E11" s="5">
        <v>0</v>
      </c>
      <c r="F11" s="5">
        <v>11654.91</v>
      </c>
      <c r="G11" s="11">
        <v>68314.28</v>
      </c>
    </row>
    <row r="12" spans="1:8" ht="15.75" x14ac:dyDescent="0.25">
      <c r="A12" s="62" t="s">
        <v>27</v>
      </c>
      <c r="B12" s="63"/>
      <c r="C12" s="63"/>
      <c r="D12" s="64"/>
      <c r="E12" s="5">
        <v>-2379.12</v>
      </c>
      <c r="F12" s="5">
        <v>8337.3700000000008</v>
      </c>
      <c r="G12" s="11">
        <v>71708.31</v>
      </c>
    </row>
    <row r="13" spans="1:8" ht="15.75" x14ac:dyDescent="0.25">
      <c r="A13" s="62" t="s">
        <v>26</v>
      </c>
      <c r="B13" s="63"/>
      <c r="C13" s="63"/>
      <c r="D13" s="64"/>
      <c r="E13" s="5">
        <v>120259.86</v>
      </c>
      <c r="F13" s="5">
        <v>110073.03</v>
      </c>
      <c r="G13" s="11">
        <v>71938.600000000006</v>
      </c>
    </row>
    <row r="14" spans="1:8" ht="15.75" x14ac:dyDescent="0.25">
      <c r="A14" s="62" t="s">
        <v>25</v>
      </c>
      <c r="B14" s="63"/>
      <c r="C14" s="63"/>
      <c r="D14" s="64"/>
      <c r="E14" s="5">
        <v>118480.74</v>
      </c>
      <c r="F14" s="5">
        <v>104805.01</v>
      </c>
      <c r="G14" s="11">
        <v>54946.74</v>
      </c>
    </row>
    <row r="15" spans="1:8" ht="15.75" x14ac:dyDescent="0.25">
      <c r="A15" s="66" t="s">
        <v>24</v>
      </c>
      <c r="B15" s="66"/>
      <c r="C15" s="66"/>
      <c r="D15" s="66"/>
      <c r="E15" s="5">
        <v>0</v>
      </c>
      <c r="F15" s="5">
        <v>314.35000000000002</v>
      </c>
      <c r="G15" s="11">
        <v>777.54</v>
      </c>
    </row>
    <row r="16" spans="1:8" ht="15.75" x14ac:dyDescent="0.25">
      <c r="A16" s="62" t="s">
        <v>46</v>
      </c>
      <c r="B16" s="63"/>
      <c r="C16" s="63"/>
      <c r="D16" s="64"/>
      <c r="E16" s="5">
        <v>0</v>
      </c>
      <c r="F16" s="5">
        <v>1484.85</v>
      </c>
      <c r="G16" s="11">
        <v>8857.65</v>
      </c>
    </row>
    <row r="17" spans="1:10" ht="15.75" x14ac:dyDescent="0.25">
      <c r="A17" s="76" t="s">
        <v>23</v>
      </c>
      <c r="B17" s="77"/>
      <c r="C17" s="77"/>
      <c r="D17" s="78"/>
      <c r="E17" s="12">
        <f>SUM(E18:E24)</f>
        <v>772920.00000000012</v>
      </c>
      <c r="F17" s="12">
        <f t="shared" ref="F17:G17" si="1">SUM(F18:F24)</f>
        <v>720684.84</v>
      </c>
      <c r="G17" s="12">
        <f t="shared" si="1"/>
        <v>287253.03999999998</v>
      </c>
    </row>
    <row r="18" spans="1:10" ht="39.75" customHeight="1" x14ac:dyDescent="0.25">
      <c r="A18" s="79" t="s">
        <v>22</v>
      </c>
      <c r="B18" s="80"/>
      <c r="C18" s="80"/>
      <c r="D18" s="81"/>
      <c r="E18" s="5">
        <v>717794.16</v>
      </c>
      <c r="F18" s="5">
        <v>669135.31999999995</v>
      </c>
      <c r="G18" s="11">
        <v>268422.84000000003</v>
      </c>
    </row>
    <row r="19" spans="1:10" ht="15.75" hidden="1" x14ac:dyDescent="0.25">
      <c r="A19" s="66" t="s">
        <v>21</v>
      </c>
      <c r="B19" s="66"/>
      <c r="C19" s="66"/>
      <c r="D19" s="66"/>
      <c r="E19" s="5"/>
      <c r="F19" s="5"/>
      <c r="G19" s="11"/>
      <c r="J19" s="4"/>
    </row>
    <row r="20" spans="1:10" ht="15.75" hidden="1" x14ac:dyDescent="0.25">
      <c r="A20" s="66" t="s">
        <v>20</v>
      </c>
      <c r="B20" s="66"/>
      <c r="C20" s="66"/>
      <c r="D20" s="66"/>
      <c r="E20" s="5"/>
      <c r="F20" s="5"/>
      <c r="G20" s="11"/>
    </row>
    <row r="21" spans="1:10" ht="15.75" hidden="1" x14ac:dyDescent="0.25">
      <c r="A21" s="66" t="s">
        <v>19</v>
      </c>
      <c r="B21" s="66"/>
      <c r="C21" s="66"/>
      <c r="D21" s="66"/>
      <c r="E21" s="5"/>
      <c r="F21" s="5"/>
      <c r="G21" s="11"/>
    </row>
    <row r="22" spans="1:10" ht="15.75" x14ac:dyDescent="0.25">
      <c r="A22" s="62" t="s">
        <v>18</v>
      </c>
      <c r="B22" s="63"/>
      <c r="C22" s="63"/>
      <c r="D22" s="64"/>
      <c r="E22" s="5">
        <v>2431.6799999999998</v>
      </c>
      <c r="F22" s="5">
        <v>2257.66</v>
      </c>
      <c r="G22" s="11">
        <v>762.55</v>
      </c>
    </row>
    <row r="23" spans="1:10" ht="15.75" x14ac:dyDescent="0.25">
      <c r="A23" s="62" t="s">
        <v>17</v>
      </c>
      <c r="B23" s="63"/>
      <c r="C23" s="63"/>
      <c r="D23" s="64"/>
      <c r="E23" s="5">
        <v>0</v>
      </c>
      <c r="F23" s="5">
        <v>394.96</v>
      </c>
      <c r="G23" s="11">
        <v>1262.92</v>
      </c>
    </row>
    <row r="24" spans="1:10" ht="15.75" x14ac:dyDescent="0.25">
      <c r="A24" s="62" t="s">
        <v>16</v>
      </c>
      <c r="B24" s="63"/>
      <c r="C24" s="63"/>
      <c r="D24" s="64"/>
      <c r="E24" s="5">
        <v>52694.16</v>
      </c>
      <c r="F24" s="5">
        <v>48896.9</v>
      </c>
      <c r="G24" s="11">
        <v>16804.73</v>
      </c>
    </row>
    <row r="25" spans="1:10" ht="15.75" x14ac:dyDescent="0.25">
      <c r="A25" s="65" t="s">
        <v>15</v>
      </c>
      <c r="B25" s="65"/>
      <c r="C25" s="65"/>
      <c r="D25" s="65"/>
      <c r="E25" s="12">
        <f>E26</f>
        <v>0</v>
      </c>
      <c r="F25" s="12">
        <f t="shared" ref="F25:G25" si="2">F26</f>
        <v>165.93</v>
      </c>
      <c r="G25" s="12">
        <f t="shared" si="2"/>
        <v>810.37</v>
      </c>
    </row>
    <row r="26" spans="1:10" ht="15.75" x14ac:dyDescent="0.25">
      <c r="A26" s="66" t="s">
        <v>14</v>
      </c>
      <c r="B26" s="66"/>
      <c r="C26" s="66"/>
      <c r="D26" s="66"/>
      <c r="E26" s="5">
        <v>0</v>
      </c>
      <c r="F26" s="5">
        <v>165.93</v>
      </c>
      <c r="G26" s="11">
        <v>810.37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54" t="s">
        <v>52</v>
      </c>
      <c r="B29" s="54"/>
      <c r="C29" s="54"/>
      <c r="D29" s="54"/>
      <c r="E29" s="54"/>
      <c r="F29" s="41">
        <f>'2019'!F42</f>
        <v>328677.27</v>
      </c>
      <c r="G29" s="29"/>
    </row>
    <row r="30" spans="1:10" s="37" customFormat="1" ht="16.149999999999999" customHeight="1" x14ac:dyDescent="0.2">
      <c r="A30" s="67" t="s">
        <v>49</v>
      </c>
      <c r="B30" s="68"/>
      <c r="C30" s="68"/>
      <c r="D30" s="68"/>
      <c r="E30" s="69"/>
      <c r="F30" s="92">
        <v>291607.92</v>
      </c>
      <c r="G30" s="36"/>
    </row>
    <row r="31" spans="1:10" s="37" customFormat="1" ht="52.5" customHeight="1" x14ac:dyDescent="0.2">
      <c r="A31" s="70"/>
      <c r="B31" s="71"/>
      <c r="C31" s="71"/>
      <c r="D31" s="71"/>
      <c r="E31" s="72"/>
      <c r="F31" s="93"/>
      <c r="G31" s="36"/>
    </row>
    <row r="32" spans="1:10" s="37" customFormat="1" ht="16.5" customHeight="1" x14ac:dyDescent="0.2">
      <c r="A32" s="67" t="s">
        <v>50</v>
      </c>
      <c r="B32" s="68"/>
      <c r="C32" s="68"/>
      <c r="D32" s="68"/>
      <c r="E32" s="69"/>
      <c r="F32" s="92">
        <f>91243.13+35041.27+64805.04</f>
        <v>191089.44</v>
      </c>
      <c r="G32" s="36"/>
    </row>
    <row r="33" spans="1:8" s="37" customFormat="1" ht="87.75" customHeight="1" x14ac:dyDescent="0.2">
      <c r="A33" s="70"/>
      <c r="B33" s="71"/>
      <c r="C33" s="71"/>
      <c r="D33" s="71"/>
      <c r="E33" s="72"/>
      <c r="F33" s="93"/>
      <c r="G33" s="36"/>
    </row>
    <row r="34" spans="1:8" s="37" customFormat="1" ht="69.75" customHeight="1" x14ac:dyDescent="0.25">
      <c r="A34" s="94" t="s">
        <v>53</v>
      </c>
      <c r="B34" s="95"/>
      <c r="C34" s="95"/>
      <c r="D34" s="95"/>
      <c r="E34" s="96"/>
      <c r="F34" s="42">
        <v>139238.18</v>
      </c>
      <c r="G34" s="36"/>
    </row>
    <row r="35" spans="1:8" s="37" customFormat="1" ht="16.5" customHeight="1" x14ac:dyDescent="0.25">
      <c r="A35" s="97" t="s">
        <v>51</v>
      </c>
      <c r="B35" s="98"/>
      <c r="C35" s="98"/>
      <c r="D35" s="98"/>
      <c r="E35" s="99"/>
      <c r="F35" s="42">
        <f>F30+F32+F34</f>
        <v>621935.54</v>
      </c>
      <c r="G35" s="36"/>
    </row>
    <row r="36" spans="1:8" ht="15.75" x14ac:dyDescent="0.25">
      <c r="A36" s="55" t="s">
        <v>7</v>
      </c>
      <c r="B36" s="56"/>
      <c r="C36" s="56"/>
      <c r="D36" s="56"/>
      <c r="E36" s="57"/>
      <c r="F36" s="3">
        <f>SUM(F37:F38)</f>
        <v>126307.3</v>
      </c>
    </row>
    <row r="37" spans="1:8" ht="15.75" x14ac:dyDescent="0.25">
      <c r="A37" s="58" t="s">
        <v>6</v>
      </c>
      <c r="B37" s="59"/>
      <c r="C37" s="59"/>
      <c r="D37" s="59"/>
      <c r="E37" s="59"/>
      <c r="F37" s="30">
        <v>30696.75</v>
      </c>
    </row>
    <row r="38" spans="1:8" ht="15.75" x14ac:dyDescent="0.25">
      <c r="A38" s="58" t="s">
        <v>5</v>
      </c>
      <c r="B38" s="59"/>
      <c r="C38" s="59"/>
      <c r="D38" s="59"/>
      <c r="E38" s="59"/>
      <c r="F38" s="30">
        <v>95610.55</v>
      </c>
    </row>
    <row r="39" spans="1:8" ht="15.75" x14ac:dyDescent="0.25">
      <c r="A39" s="53" t="s">
        <v>4</v>
      </c>
      <c r="B39" s="53"/>
      <c r="C39" s="53"/>
      <c r="D39" s="53"/>
      <c r="E39" s="53"/>
      <c r="F39" s="3">
        <f>F35+F36</f>
        <v>748242.84000000008</v>
      </c>
    </row>
    <row r="40" spans="1:8" ht="15.75" x14ac:dyDescent="0.25">
      <c r="A40" s="54" t="s">
        <v>3</v>
      </c>
      <c r="B40" s="54"/>
      <c r="C40" s="54"/>
      <c r="D40" s="54"/>
      <c r="E40" s="54"/>
      <c r="F40" s="31">
        <f>E18</f>
        <v>717794.16</v>
      </c>
    </row>
    <row r="41" spans="1:8" ht="15.75" x14ac:dyDescent="0.25">
      <c r="A41" s="54" t="s">
        <v>2</v>
      </c>
      <c r="B41" s="54"/>
      <c r="C41" s="54"/>
      <c r="D41" s="54"/>
      <c r="E41" s="54"/>
      <c r="F41" s="3">
        <f>F18</f>
        <v>669135.31999999995</v>
      </c>
      <c r="H41" s="2"/>
    </row>
    <row r="42" spans="1:8" ht="15.75" x14ac:dyDescent="0.25">
      <c r="A42" s="53" t="s">
        <v>1</v>
      </c>
      <c r="B42" s="53"/>
      <c r="C42" s="53"/>
      <c r="D42" s="53"/>
      <c r="E42" s="53"/>
      <c r="F42" s="3">
        <f>F29+F40-F39</f>
        <v>298228.58999999997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workbookViewId="0">
      <selection activeCell="J33" sqref="J33"/>
    </sheetView>
  </sheetViews>
  <sheetFormatPr defaultRowHeight="12.75" x14ac:dyDescent="0.2"/>
  <cols>
    <col min="4" max="4" width="27.7109375" customWidth="1"/>
    <col min="5" max="5" width="15.140625" customWidth="1"/>
    <col min="6" max="6" width="15.28515625" customWidth="1"/>
    <col min="7" max="7" width="13.7109375" customWidth="1"/>
  </cols>
  <sheetData>
    <row r="1" spans="1:9" ht="15.75" x14ac:dyDescent="0.2">
      <c r="A1" s="88" t="s">
        <v>47</v>
      </c>
      <c r="B1" s="88"/>
      <c r="C1" s="88"/>
      <c r="D1" s="88"/>
      <c r="E1" s="88"/>
      <c r="F1" s="88"/>
      <c r="G1" s="89"/>
      <c r="H1" s="1"/>
      <c r="I1" s="1"/>
    </row>
    <row r="2" spans="1:9" ht="24" customHeight="1" x14ac:dyDescent="0.2">
      <c r="A2" s="88" t="s">
        <v>40</v>
      </c>
      <c r="B2" s="89"/>
      <c r="C2" s="89"/>
      <c r="D2" s="89"/>
      <c r="E2" s="89"/>
      <c r="F2" s="89"/>
      <c r="G2" s="89"/>
      <c r="H2" s="1"/>
      <c r="I2" s="1"/>
    </row>
    <row r="3" spans="1:9" hidden="1" x14ac:dyDescent="0.2">
      <c r="A3" s="90" t="s">
        <v>39</v>
      </c>
      <c r="B3" s="91"/>
      <c r="C3" s="91"/>
      <c r="D3" s="91"/>
      <c r="E3" s="26">
        <f>E4+E5</f>
        <v>18358.3</v>
      </c>
      <c r="F3" s="22" t="s">
        <v>37</v>
      </c>
      <c r="G3" s="22"/>
      <c r="H3" s="1"/>
      <c r="I3" s="1"/>
    </row>
    <row r="4" spans="1:9" hidden="1" x14ac:dyDescent="0.2">
      <c r="A4" s="90" t="s">
        <v>38</v>
      </c>
      <c r="B4" s="91"/>
      <c r="C4" s="91"/>
      <c r="D4" s="91"/>
      <c r="E4" s="26">
        <v>17955.8</v>
      </c>
      <c r="F4" s="22" t="s">
        <v>37</v>
      </c>
      <c r="G4" s="22"/>
      <c r="H4" s="1"/>
      <c r="I4" s="1"/>
    </row>
    <row r="5" spans="1:9" hidden="1" x14ac:dyDescent="0.2">
      <c r="A5" s="90" t="s">
        <v>36</v>
      </c>
      <c r="B5" s="91"/>
      <c r="C5" s="91"/>
      <c r="D5" s="91"/>
      <c r="E5" s="26">
        <v>402.5</v>
      </c>
      <c r="F5" s="22" t="s">
        <v>35</v>
      </c>
      <c r="G5" s="22"/>
      <c r="H5" s="1"/>
      <c r="I5" s="1"/>
    </row>
    <row r="6" spans="1:9" ht="18.75" x14ac:dyDescent="0.2">
      <c r="A6" s="45"/>
      <c r="B6" s="46"/>
      <c r="C6" s="46"/>
      <c r="D6" s="46"/>
      <c r="E6" s="23" t="s">
        <v>34</v>
      </c>
      <c r="F6" s="22"/>
      <c r="G6" s="22"/>
      <c r="H6" s="1"/>
      <c r="I6" s="1"/>
    </row>
    <row r="7" spans="1:9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5.75" x14ac:dyDescent="0.25">
      <c r="A8" s="19"/>
      <c r="B8" s="18"/>
      <c r="C8" s="17"/>
      <c r="D8" s="16"/>
      <c r="E8" s="15"/>
      <c r="F8" s="6"/>
      <c r="G8" s="1"/>
      <c r="H8" s="1"/>
      <c r="I8" s="1"/>
    </row>
    <row r="9" spans="1:9" ht="51" x14ac:dyDescent="0.2">
      <c r="A9" s="82" t="s">
        <v>33</v>
      </c>
      <c r="B9" s="83"/>
      <c r="C9" s="83"/>
      <c r="D9" s="84"/>
      <c r="E9" s="14" t="s">
        <v>32</v>
      </c>
      <c r="F9" s="14" t="s">
        <v>31</v>
      </c>
      <c r="G9" s="28" t="s">
        <v>30</v>
      </c>
      <c r="H9" s="1"/>
      <c r="I9" s="1"/>
    </row>
    <row r="10" spans="1:9" ht="15.75" x14ac:dyDescent="0.25">
      <c r="A10" s="85" t="s">
        <v>29</v>
      </c>
      <c r="B10" s="86"/>
      <c r="C10" s="86"/>
      <c r="D10" s="87"/>
      <c r="E10" s="13">
        <f>SUM(E11:E16)</f>
        <v>236361.48</v>
      </c>
      <c r="F10" s="13">
        <f t="shared" ref="F10:G10" si="0">SUM(F11:F16)</f>
        <v>236669.52000000002</v>
      </c>
      <c r="G10" s="13">
        <f t="shared" si="0"/>
        <v>276543.12</v>
      </c>
      <c r="H10" s="1"/>
      <c r="I10" s="1"/>
    </row>
    <row r="11" spans="1:9" ht="15.75" x14ac:dyDescent="0.25">
      <c r="A11" s="62" t="s">
        <v>28</v>
      </c>
      <c r="B11" s="63"/>
      <c r="C11" s="63"/>
      <c r="D11" s="64"/>
      <c r="E11" s="5">
        <v>0</v>
      </c>
      <c r="F11" s="5">
        <v>11654.91</v>
      </c>
      <c r="G11" s="11">
        <v>68314.28</v>
      </c>
      <c r="H11" s="1"/>
      <c r="I11" s="1"/>
    </row>
    <row r="12" spans="1:9" ht="15.75" x14ac:dyDescent="0.25">
      <c r="A12" s="62" t="s">
        <v>27</v>
      </c>
      <c r="B12" s="63"/>
      <c r="C12" s="63"/>
      <c r="D12" s="64"/>
      <c r="E12" s="5">
        <v>-2379.12</v>
      </c>
      <c r="F12" s="5">
        <v>8337.3700000000008</v>
      </c>
      <c r="G12" s="11">
        <v>71708.31</v>
      </c>
      <c r="H12" s="1"/>
      <c r="I12" s="1"/>
    </row>
    <row r="13" spans="1:9" ht="15.75" x14ac:dyDescent="0.25">
      <c r="A13" s="62" t="s">
        <v>26</v>
      </c>
      <c r="B13" s="63"/>
      <c r="C13" s="63"/>
      <c r="D13" s="64"/>
      <c r="E13" s="5">
        <v>120259.86</v>
      </c>
      <c r="F13" s="5">
        <v>110073.03</v>
      </c>
      <c r="G13" s="11">
        <v>71938.600000000006</v>
      </c>
      <c r="H13" s="1"/>
      <c r="I13" s="1"/>
    </row>
    <row r="14" spans="1:9" ht="15.75" x14ac:dyDescent="0.25">
      <c r="A14" s="62" t="s">
        <v>25</v>
      </c>
      <c r="B14" s="63"/>
      <c r="C14" s="63"/>
      <c r="D14" s="64"/>
      <c r="E14" s="5">
        <v>118480.74</v>
      </c>
      <c r="F14" s="5">
        <v>104805.01</v>
      </c>
      <c r="G14" s="11">
        <v>54946.74</v>
      </c>
      <c r="H14" s="1"/>
      <c r="I14" s="1"/>
    </row>
    <row r="15" spans="1:9" ht="15.75" x14ac:dyDescent="0.25">
      <c r="A15" s="66" t="s">
        <v>24</v>
      </c>
      <c r="B15" s="66"/>
      <c r="C15" s="66"/>
      <c r="D15" s="66"/>
      <c r="E15" s="5">
        <v>0</v>
      </c>
      <c r="F15" s="5">
        <v>314.35000000000002</v>
      </c>
      <c r="G15" s="11">
        <v>777.54</v>
      </c>
      <c r="H15" s="1"/>
      <c r="I15" s="1"/>
    </row>
    <row r="16" spans="1:9" ht="15.75" x14ac:dyDescent="0.25">
      <c r="A16" s="62" t="s">
        <v>46</v>
      </c>
      <c r="B16" s="63"/>
      <c r="C16" s="63"/>
      <c r="D16" s="64"/>
      <c r="E16" s="5">
        <v>0</v>
      </c>
      <c r="F16" s="5">
        <v>1484.85</v>
      </c>
      <c r="G16" s="11">
        <v>8857.65</v>
      </c>
      <c r="H16" s="1"/>
      <c r="I16" s="1"/>
    </row>
    <row r="17" spans="1:9" ht="15.75" x14ac:dyDescent="0.25">
      <c r="A17" s="76" t="s">
        <v>23</v>
      </c>
      <c r="B17" s="77"/>
      <c r="C17" s="77"/>
      <c r="D17" s="78"/>
      <c r="E17" s="12">
        <f>SUM(E18:E24)</f>
        <v>772920.00000000012</v>
      </c>
      <c r="F17" s="12">
        <f t="shared" ref="F17:G17" si="1">SUM(F18:F24)</f>
        <v>720684.84</v>
      </c>
      <c r="G17" s="12">
        <f t="shared" si="1"/>
        <v>287253.03999999998</v>
      </c>
      <c r="H17" s="1"/>
      <c r="I17" s="1"/>
    </row>
    <row r="18" spans="1:9" ht="35.25" customHeight="1" x14ac:dyDescent="0.25">
      <c r="A18" s="79" t="s">
        <v>22</v>
      </c>
      <c r="B18" s="80"/>
      <c r="C18" s="80"/>
      <c r="D18" s="81"/>
      <c r="E18" s="5">
        <v>717794.16</v>
      </c>
      <c r="F18" s="5">
        <v>669135.31999999995</v>
      </c>
      <c r="G18" s="11">
        <v>268422.84000000003</v>
      </c>
      <c r="H18" s="1"/>
      <c r="I18" s="1"/>
    </row>
    <row r="19" spans="1:9" ht="15.75" hidden="1" x14ac:dyDescent="0.25">
      <c r="A19" s="66" t="s">
        <v>21</v>
      </c>
      <c r="B19" s="66"/>
      <c r="C19" s="66"/>
      <c r="D19" s="66"/>
      <c r="E19" s="5"/>
      <c r="F19" s="5"/>
      <c r="G19" s="11"/>
      <c r="H19" s="1"/>
      <c r="I19" s="1"/>
    </row>
    <row r="20" spans="1:9" ht="15.75" hidden="1" x14ac:dyDescent="0.25">
      <c r="A20" s="66" t="s">
        <v>20</v>
      </c>
      <c r="B20" s="66"/>
      <c r="C20" s="66"/>
      <c r="D20" s="66"/>
      <c r="E20" s="5"/>
      <c r="F20" s="5"/>
      <c r="G20" s="11"/>
      <c r="H20" s="1"/>
      <c r="I20" s="1"/>
    </row>
    <row r="21" spans="1:9" ht="15.75" hidden="1" x14ac:dyDescent="0.25">
      <c r="A21" s="66" t="s">
        <v>19</v>
      </c>
      <c r="B21" s="66"/>
      <c r="C21" s="66"/>
      <c r="D21" s="66"/>
      <c r="E21" s="5"/>
      <c r="F21" s="5"/>
      <c r="G21" s="11"/>
      <c r="H21" s="1"/>
      <c r="I21" s="1"/>
    </row>
    <row r="22" spans="1:9" ht="15.75" x14ac:dyDescent="0.25">
      <c r="A22" s="62" t="s">
        <v>18</v>
      </c>
      <c r="B22" s="63"/>
      <c r="C22" s="63"/>
      <c r="D22" s="64"/>
      <c r="E22" s="5">
        <v>2431.6799999999998</v>
      </c>
      <c r="F22" s="5">
        <v>2257.66</v>
      </c>
      <c r="G22" s="11">
        <v>762.55</v>
      </c>
      <c r="H22" s="1"/>
      <c r="I22" s="1"/>
    </row>
    <row r="23" spans="1:9" ht="15.75" x14ac:dyDescent="0.25">
      <c r="A23" s="62" t="s">
        <v>17</v>
      </c>
      <c r="B23" s="63"/>
      <c r="C23" s="63"/>
      <c r="D23" s="64"/>
      <c r="E23" s="5">
        <v>0</v>
      </c>
      <c r="F23" s="5">
        <v>394.96</v>
      </c>
      <c r="G23" s="11">
        <v>1262.92</v>
      </c>
      <c r="H23" s="1"/>
      <c r="I23" s="1"/>
    </row>
    <row r="24" spans="1:9" ht="15.75" x14ac:dyDescent="0.25">
      <c r="A24" s="62" t="s">
        <v>16</v>
      </c>
      <c r="B24" s="63"/>
      <c r="C24" s="63"/>
      <c r="D24" s="64"/>
      <c r="E24" s="5">
        <v>52694.16</v>
      </c>
      <c r="F24" s="5">
        <v>48896.9</v>
      </c>
      <c r="G24" s="11">
        <v>16804.73</v>
      </c>
      <c r="H24" s="1"/>
      <c r="I24" s="1"/>
    </row>
    <row r="25" spans="1:9" ht="15.75" x14ac:dyDescent="0.25">
      <c r="A25" s="65" t="s">
        <v>15</v>
      </c>
      <c r="B25" s="65"/>
      <c r="C25" s="65"/>
      <c r="D25" s="65"/>
      <c r="E25" s="12">
        <f>E26</f>
        <v>0</v>
      </c>
      <c r="F25" s="12">
        <f t="shared" ref="F25:G25" si="2">F26</f>
        <v>165.93</v>
      </c>
      <c r="G25" s="12">
        <f t="shared" si="2"/>
        <v>810.37</v>
      </c>
      <c r="H25" s="1"/>
      <c r="I25" s="1"/>
    </row>
    <row r="26" spans="1:9" ht="15.75" x14ac:dyDescent="0.25">
      <c r="A26" s="66" t="s">
        <v>14</v>
      </c>
      <c r="B26" s="66"/>
      <c r="C26" s="66"/>
      <c r="D26" s="66"/>
      <c r="E26" s="5">
        <v>0</v>
      </c>
      <c r="F26" s="5">
        <v>165.93</v>
      </c>
      <c r="G26" s="11">
        <v>810.37</v>
      </c>
      <c r="H26" s="1"/>
      <c r="I26" s="1"/>
    </row>
    <row r="27" spans="1:9" ht="15.75" x14ac:dyDescent="0.25">
      <c r="A27" s="10"/>
      <c r="B27" s="10"/>
      <c r="C27" s="10"/>
      <c r="D27" s="10"/>
      <c r="E27" s="9"/>
      <c r="F27" s="9"/>
      <c r="G27" s="1"/>
      <c r="H27" s="1"/>
      <c r="I27" s="1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54" t="s">
        <v>52</v>
      </c>
      <c r="B29" s="54"/>
      <c r="C29" s="54"/>
      <c r="D29" s="54"/>
      <c r="E29" s="54"/>
      <c r="F29" s="41">
        <f>'[1]2019'!F42</f>
        <v>328677.27</v>
      </c>
      <c r="G29" s="29"/>
      <c r="H29" s="37"/>
      <c r="I29" s="37"/>
    </row>
    <row r="30" spans="1:9" x14ac:dyDescent="0.2">
      <c r="A30" s="67" t="s">
        <v>49</v>
      </c>
      <c r="B30" s="68"/>
      <c r="C30" s="68"/>
      <c r="D30" s="68"/>
      <c r="E30" s="69"/>
      <c r="F30" s="92">
        <v>291607.92</v>
      </c>
      <c r="G30" s="36"/>
      <c r="H30" s="37"/>
      <c r="I30" s="37"/>
    </row>
    <row r="31" spans="1:9" ht="74.25" customHeight="1" x14ac:dyDescent="0.2">
      <c r="A31" s="70"/>
      <c r="B31" s="71"/>
      <c r="C31" s="71"/>
      <c r="D31" s="71"/>
      <c r="E31" s="72"/>
      <c r="F31" s="93"/>
      <c r="G31" s="36"/>
      <c r="H31" s="37"/>
      <c r="I31" s="37"/>
    </row>
    <row r="32" spans="1:9" ht="15.75" customHeight="1" x14ac:dyDescent="0.25">
      <c r="A32" s="109" t="s">
        <v>56</v>
      </c>
      <c r="B32" s="110"/>
      <c r="C32" s="110"/>
      <c r="D32" s="110"/>
      <c r="E32" s="111"/>
      <c r="F32" s="42"/>
      <c r="G32" s="36"/>
      <c r="H32" s="37"/>
      <c r="I32" s="37"/>
    </row>
    <row r="33" spans="1:9" ht="15.75" customHeight="1" x14ac:dyDescent="0.25">
      <c r="A33" s="106" t="s">
        <v>73</v>
      </c>
      <c r="B33" s="107"/>
      <c r="C33" s="107"/>
      <c r="D33" s="107"/>
      <c r="E33" s="108"/>
      <c r="F33" s="42">
        <v>2245.8564000000001</v>
      </c>
      <c r="G33" s="36"/>
      <c r="H33" s="37"/>
      <c r="I33" s="37"/>
    </row>
    <row r="34" spans="1:9" x14ac:dyDescent="0.2">
      <c r="A34" s="67" t="s">
        <v>50</v>
      </c>
      <c r="B34" s="68"/>
      <c r="C34" s="68"/>
      <c r="D34" s="68"/>
      <c r="E34" s="69"/>
      <c r="F34" s="92">
        <f>91243.13+35041.27+64805.04</f>
        <v>191089.44</v>
      </c>
      <c r="G34" s="36"/>
      <c r="H34" s="37"/>
      <c r="I34" s="37"/>
    </row>
    <row r="35" spans="1:9" ht="66.75" customHeight="1" x14ac:dyDescent="0.2">
      <c r="A35" s="70"/>
      <c r="B35" s="71"/>
      <c r="C35" s="71"/>
      <c r="D35" s="71"/>
      <c r="E35" s="72"/>
      <c r="F35" s="93"/>
      <c r="G35" s="36"/>
      <c r="H35" s="37"/>
      <c r="I35" s="37"/>
    </row>
    <row r="36" spans="1:9" ht="15" customHeight="1" x14ac:dyDescent="0.25">
      <c r="A36" s="109" t="s">
        <v>56</v>
      </c>
      <c r="B36" s="110"/>
      <c r="C36" s="110"/>
      <c r="D36" s="110"/>
      <c r="E36" s="111"/>
      <c r="F36" s="47"/>
      <c r="G36" s="36"/>
      <c r="H36" s="37"/>
      <c r="I36" s="37"/>
    </row>
    <row r="37" spans="1:9" ht="15" customHeight="1" x14ac:dyDescent="0.25">
      <c r="A37" s="106" t="s">
        <v>73</v>
      </c>
      <c r="B37" s="107"/>
      <c r="C37" s="107"/>
      <c r="D37" s="107"/>
      <c r="E37" s="108"/>
      <c r="F37" s="47">
        <v>2747.1660000000002</v>
      </c>
      <c r="G37" s="36"/>
      <c r="H37" s="37"/>
      <c r="I37" s="37"/>
    </row>
    <row r="38" spans="1:9" ht="15" customHeight="1" x14ac:dyDescent="0.25">
      <c r="A38" s="115" t="s">
        <v>60</v>
      </c>
      <c r="B38" s="116"/>
      <c r="C38" s="116"/>
      <c r="D38" s="116"/>
      <c r="E38" s="117"/>
      <c r="F38" s="47">
        <v>4855.2</v>
      </c>
      <c r="G38" s="36"/>
      <c r="H38" s="37"/>
      <c r="I38" s="37"/>
    </row>
    <row r="39" spans="1:9" ht="15" customHeight="1" x14ac:dyDescent="0.25">
      <c r="A39" s="106" t="s">
        <v>61</v>
      </c>
      <c r="B39" s="107"/>
      <c r="C39" s="107"/>
      <c r="D39" s="107"/>
      <c r="E39" s="108"/>
      <c r="F39" s="47">
        <v>4421</v>
      </c>
      <c r="G39" s="36"/>
      <c r="H39" s="37"/>
      <c r="I39" s="37"/>
    </row>
    <row r="40" spans="1:9" ht="15" customHeight="1" x14ac:dyDescent="0.25">
      <c r="A40" s="106" t="s">
        <v>62</v>
      </c>
      <c r="B40" s="107"/>
      <c r="C40" s="107"/>
      <c r="D40" s="107"/>
      <c r="E40" s="108"/>
      <c r="F40" s="47">
        <v>25504</v>
      </c>
      <c r="G40" s="36"/>
      <c r="H40" s="37"/>
      <c r="I40" s="37"/>
    </row>
    <row r="41" spans="1:9" ht="15" customHeight="1" x14ac:dyDescent="0.25">
      <c r="A41" s="106" t="s">
        <v>63</v>
      </c>
      <c r="B41" s="107"/>
      <c r="C41" s="107"/>
      <c r="D41" s="107"/>
      <c r="E41" s="108"/>
      <c r="F41" s="47">
        <v>28800</v>
      </c>
      <c r="G41" s="36"/>
      <c r="H41" s="37"/>
      <c r="I41" s="37"/>
    </row>
    <row r="42" spans="1:9" ht="15" customHeight="1" x14ac:dyDescent="0.25">
      <c r="A42" s="106" t="s">
        <v>64</v>
      </c>
      <c r="B42" s="107"/>
      <c r="C42" s="107"/>
      <c r="D42" s="107"/>
      <c r="E42" s="108"/>
      <c r="F42" s="47">
        <v>6080.04</v>
      </c>
      <c r="G42" s="36"/>
      <c r="H42" s="37"/>
      <c r="I42" s="37"/>
    </row>
    <row r="43" spans="1:9" ht="88.5" customHeight="1" x14ac:dyDescent="0.25">
      <c r="A43" s="94" t="s">
        <v>53</v>
      </c>
      <c r="B43" s="95"/>
      <c r="C43" s="95"/>
      <c r="D43" s="95"/>
      <c r="E43" s="96"/>
      <c r="F43" s="42">
        <v>139238.18</v>
      </c>
      <c r="G43" s="36"/>
      <c r="H43" s="37"/>
      <c r="I43" s="37"/>
    </row>
    <row r="44" spans="1:9" ht="15" customHeight="1" x14ac:dyDescent="0.25">
      <c r="A44" s="109" t="s">
        <v>56</v>
      </c>
      <c r="B44" s="110"/>
      <c r="C44" s="110"/>
      <c r="D44" s="110"/>
      <c r="E44" s="111"/>
      <c r="F44" s="42"/>
      <c r="G44" s="36"/>
      <c r="H44" s="37"/>
      <c r="I44" s="37"/>
    </row>
    <row r="45" spans="1:9" ht="15" customHeight="1" x14ac:dyDescent="0.25">
      <c r="A45" s="112" t="s">
        <v>68</v>
      </c>
      <c r="B45" s="113"/>
      <c r="C45" s="113"/>
      <c r="D45" s="113"/>
      <c r="E45" s="114"/>
      <c r="F45" s="42">
        <v>1852.6668</v>
      </c>
      <c r="G45" s="36"/>
      <c r="H45" s="37"/>
      <c r="I45" s="37"/>
    </row>
    <row r="46" spans="1:9" ht="15.75" x14ac:dyDescent="0.25">
      <c r="A46" s="97" t="s">
        <v>51</v>
      </c>
      <c r="B46" s="98"/>
      <c r="C46" s="98"/>
      <c r="D46" s="98"/>
      <c r="E46" s="99"/>
      <c r="F46" s="42">
        <f>F30+F34+F43</f>
        <v>621935.54</v>
      </c>
      <c r="G46" s="36"/>
      <c r="H46" s="37"/>
      <c r="I46" s="37"/>
    </row>
    <row r="47" spans="1:9" ht="15.75" x14ac:dyDescent="0.25">
      <c r="A47" s="55" t="s">
        <v>7</v>
      </c>
      <c r="B47" s="56"/>
      <c r="C47" s="56"/>
      <c r="D47" s="56"/>
      <c r="E47" s="57"/>
      <c r="F47" s="3">
        <f>SUM(F48:F49)</f>
        <v>126307.3</v>
      </c>
      <c r="G47" s="1"/>
      <c r="H47" s="1"/>
      <c r="I47" s="1"/>
    </row>
    <row r="48" spans="1:9" ht="15.75" x14ac:dyDescent="0.25">
      <c r="A48" s="58" t="s">
        <v>6</v>
      </c>
      <c r="B48" s="59"/>
      <c r="C48" s="59"/>
      <c r="D48" s="59"/>
      <c r="E48" s="59"/>
      <c r="F48" s="30">
        <v>30696.75</v>
      </c>
      <c r="G48" s="1"/>
      <c r="H48" s="1"/>
      <c r="I48" s="1"/>
    </row>
    <row r="49" spans="1:9" ht="15.75" x14ac:dyDescent="0.25">
      <c r="A49" s="58" t="s">
        <v>5</v>
      </c>
      <c r="B49" s="59"/>
      <c r="C49" s="59"/>
      <c r="D49" s="59"/>
      <c r="E49" s="59"/>
      <c r="F49" s="30">
        <v>95610.55</v>
      </c>
      <c r="G49" s="1"/>
      <c r="H49" s="1"/>
      <c r="I49" s="1"/>
    </row>
    <row r="50" spans="1:9" ht="15.75" x14ac:dyDescent="0.25">
      <c r="A50" s="53" t="s">
        <v>4</v>
      </c>
      <c r="B50" s="53"/>
      <c r="C50" s="53"/>
      <c r="D50" s="53"/>
      <c r="E50" s="53"/>
      <c r="F50" s="3">
        <f>F46+F47</f>
        <v>748242.84000000008</v>
      </c>
      <c r="G50" s="1"/>
      <c r="H50" s="1"/>
      <c r="I50" s="1"/>
    </row>
    <row r="51" spans="1:9" ht="15.75" x14ac:dyDescent="0.25">
      <c r="A51" s="54" t="s">
        <v>3</v>
      </c>
      <c r="B51" s="54"/>
      <c r="C51" s="54"/>
      <c r="D51" s="54"/>
      <c r="E51" s="54"/>
      <c r="F51" s="31">
        <f>E18</f>
        <v>717794.16</v>
      </c>
      <c r="G51" s="1"/>
      <c r="H51" s="1"/>
      <c r="I51" s="1"/>
    </row>
    <row r="52" spans="1:9" ht="15.75" x14ac:dyDescent="0.25">
      <c r="A52" s="54" t="s">
        <v>2</v>
      </c>
      <c r="B52" s="54"/>
      <c r="C52" s="54"/>
      <c r="D52" s="54"/>
      <c r="E52" s="54"/>
      <c r="F52" s="3">
        <f>F18</f>
        <v>669135.31999999995</v>
      </c>
      <c r="G52" s="1"/>
      <c r="H52" s="2"/>
      <c r="I52" s="1"/>
    </row>
    <row r="53" spans="1:9" ht="15.75" x14ac:dyDescent="0.25">
      <c r="A53" s="53" t="s">
        <v>1</v>
      </c>
      <c r="B53" s="53"/>
      <c r="C53" s="53"/>
      <c r="D53" s="53"/>
      <c r="E53" s="53"/>
      <c r="F53" s="3">
        <f>F29+F51-F50</f>
        <v>298228.58999999997</v>
      </c>
      <c r="G53" s="1"/>
      <c r="H53" s="4"/>
      <c r="I53" s="1"/>
    </row>
    <row r="55" spans="1:9" ht="15.75" x14ac:dyDescent="0.25">
      <c r="A55" s="101" t="s">
        <v>69</v>
      </c>
      <c r="B55" s="101"/>
      <c r="C55" s="101"/>
      <c r="D55" s="101"/>
      <c r="E55" s="101"/>
      <c r="F55" s="50">
        <v>0</v>
      </c>
    </row>
    <row r="56" spans="1:9" ht="15.75" x14ac:dyDescent="0.25">
      <c r="A56" s="55" t="s">
        <v>70</v>
      </c>
      <c r="B56" s="56"/>
      <c r="C56" s="56"/>
      <c r="D56" s="56"/>
      <c r="E56" s="57"/>
      <c r="F56" s="3">
        <v>17.04</v>
      </c>
    </row>
    <row r="57" spans="1:9" ht="15.75" x14ac:dyDescent="0.25">
      <c r="A57" s="102" t="s">
        <v>56</v>
      </c>
      <c r="B57" s="103"/>
      <c r="C57" s="103"/>
      <c r="D57" s="103"/>
      <c r="E57" s="104"/>
      <c r="F57" s="3"/>
    </row>
    <row r="58" spans="1:9" ht="15.75" x14ac:dyDescent="0.25">
      <c r="A58" s="55" t="s">
        <v>71</v>
      </c>
      <c r="B58" s="56"/>
      <c r="C58" s="56"/>
      <c r="D58" s="56"/>
      <c r="E58" s="57"/>
      <c r="F58" s="3">
        <v>16.920000000000002</v>
      </c>
    </row>
    <row r="59" spans="1:9" ht="15.75" x14ac:dyDescent="0.25">
      <c r="A59" s="55" t="s">
        <v>61</v>
      </c>
      <c r="B59" s="56"/>
      <c r="C59" s="56"/>
      <c r="D59" s="56"/>
      <c r="E59" s="57"/>
      <c r="F59" s="3">
        <v>0.12</v>
      </c>
    </row>
    <row r="60" spans="1:9" ht="15.75" x14ac:dyDescent="0.25">
      <c r="A60" s="105" t="s">
        <v>72</v>
      </c>
      <c r="B60" s="105"/>
      <c r="C60" s="105"/>
      <c r="D60" s="105"/>
      <c r="E60" s="105"/>
      <c r="F60" s="51">
        <v>5</v>
      </c>
    </row>
    <row r="62" spans="1:9" ht="18.75" x14ac:dyDescent="0.3">
      <c r="A62" s="100" t="s">
        <v>74</v>
      </c>
      <c r="B62" s="100"/>
      <c r="C62" s="100"/>
      <c r="D62" s="52"/>
      <c r="E62" s="100" t="s">
        <v>75</v>
      </c>
      <c r="F62" s="100"/>
    </row>
  </sheetData>
  <mergeCells count="56"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41:E41"/>
    <mergeCell ref="A30:E31"/>
    <mergeCell ref="F30:F31"/>
    <mergeCell ref="A32:E32"/>
    <mergeCell ref="A33:E33"/>
    <mergeCell ref="A34:E35"/>
    <mergeCell ref="F34:F35"/>
    <mergeCell ref="A36:E36"/>
    <mergeCell ref="A37:E37"/>
    <mergeCell ref="A38:E38"/>
    <mergeCell ref="A39:E39"/>
    <mergeCell ref="A40:E40"/>
    <mergeCell ref="A53:E53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62:C62"/>
    <mergeCell ref="E62:F62"/>
    <mergeCell ref="A55:E55"/>
    <mergeCell ref="A56:E56"/>
    <mergeCell ref="A57:E57"/>
    <mergeCell ref="A58:E58"/>
    <mergeCell ref="A59:E59"/>
    <mergeCell ref="A60:E6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Normal="100" workbookViewId="0">
      <selection activeCell="K32" sqref="K32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  <col min="10" max="10" width="15.28515625" style="1" customWidth="1"/>
  </cols>
  <sheetData>
    <row r="1" spans="1:8" ht="15.75" x14ac:dyDescent="0.2">
      <c r="A1" s="88" t="s">
        <v>54</v>
      </c>
      <c r="B1" s="88"/>
      <c r="C1" s="88"/>
      <c r="D1" s="88"/>
      <c r="E1" s="88"/>
      <c r="F1" s="88"/>
      <c r="G1" s="89"/>
    </row>
    <row r="2" spans="1:8" ht="27" customHeight="1" x14ac:dyDescent="0.2">
      <c r="A2" s="88" t="s">
        <v>40</v>
      </c>
      <c r="B2" s="89"/>
      <c r="C2" s="89"/>
      <c r="D2" s="89"/>
      <c r="E2" s="89"/>
      <c r="F2" s="89"/>
      <c r="G2" s="89"/>
    </row>
    <row r="3" spans="1:8" hidden="1" x14ac:dyDescent="0.2">
      <c r="A3" s="90" t="s">
        <v>39</v>
      </c>
      <c r="B3" s="91"/>
      <c r="C3" s="91"/>
      <c r="D3" s="91"/>
      <c r="E3" s="26">
        <f>E4+E5</f>
        <v>18358.3</v>
      </c>
      <c r="F3" s="22" t="s">
        <v>37</v>
      </c>
      <c r="G3" s="22"/>
    </row>
    <row r="4" spans="1:8" hidden="1" x14ac:dyDescent="0.2">
      <c r="A4" s="90" t="s">
        <v>38</v>
      </c>
      <c r="B4" s="91"/>
      <c r="C4" s="91"/>
      <c r="D4" s="91"/>
      <c r="E4" s="26">
        <v>17955.8</v>
      </c>
      <c r="F4" s="22" t="s">
        <v>37</v>
      </c>
      <c r="G4" s="22"/>
    </row>
    <row r="5" spans="1:8" hidden="1" x14ac:dyDescent="0.2">
      <c r="A5" s="90" t="s">
        <v>36</v>
      </c>
      <c r="B5" s="91"/>
      <c r="C5" s="91"/>
      <c r="D5" s="91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82" t="s">
        <v>33</v>
      </c>
      <c r="B9" s="83"/>
      <c r="C9" s="83"/>
      <c r="D9" s="84"/>
      <c r="E9" s="14" t="s">
        <v>32</v>
      </c>
      <c r="F9" s="14" t="s">
        <v>31</v>
      </c>
      <c r="G9" s="28" t="s">
        <v>30</v>
      </c>
    </row>
    <row r="10" spans="1:8" ht="15.75" x14ac:dyDescent="0.25">
      <c r="A10" s="85" t="s">
        <v>29</v>
      </c>
      <c r="B10" s="86"/>
      <c r="C10" s="86"/>
      <c r="D10" s="87"/>
      <c r="E10" s="13">
        <f>SUM(E11:E16)</f>
        <v>-3898.43</v>
      </c>
      <c r="F10" s="13">
        <f t="shared" ref="F10:G10" si="0">SUM(F11:F16)</f>
        <v>32151.150000000005</v>
      </c>
      <c r="G10" s="13">
        <f t="shared" si="0"/>
        <v>221987.77</v>
      </c>
    </row>
    <row r="11" spans="1:8" ht="15.75" x14ac:dyDescent="0.25">
      <c r="A11" s="62" t="s">
        <v>28</v>
      </c>
      <c r="B11" s="63"/>
      <c r="C11" s="63"/>
      <c r="D11" s="64"/>
      <c r="E11" s="5">
        <v>0</v>
      </c>
      <c r="F11" s="5">
        <v>8970.5499999999993</v>
      </c>
      <c r="G11" s="11">
        <v>59343.73</v>
      </c>
    </row>
    <row r="12" spans="1:8" ht="15.75" x14ac:dyDescent="0.25">
      <c r="A12" s="62" t="s">
        <v>27</v>
      </c>
      <c r="B12" s="63"/>
      <c r="C12" s="63"/>
      <c r="D12" s="64"/>
      <c r="E12" s="5">
        <v>-1153.1300000000001</v>
      </c>
      <c r="F12" s="5">
        <v>5427.73</v>
      </c>
      <c r="G12" s="11">
        <v>65127.45</v>
      </c>
    </row>
    <row r="13" spans="1:8" ht="15.75" x14ac:dyDescent="0.25">
      <c r="A13" s="62" t="s">
        <v>26</v>
      </c>
      <c r="B13" s="63"/>
      <c r="C13" s="63"/>
      <c r="D13" s="64"/>
      <c r="E13" s="5">
        <v>-1613.08</v>
      </c>
      <c r="F13" s="5">
        <v>8765.8700000000008</v>
      </c>
      <c r="G13" s="11">
        <v>43053.88</v>
      </c>
    </row>
    <row r="14" spans="1:8" ht="15.75" x14ac:dyDescent="0.25">
      <c r="A14" s="62" t="s">
        <v>25</v>
      </c>
      <c r="B14" s="63"/>
      <c r="C14" s="63"/>
      <c r="D14" s="64"/>
      <c r="E14" s="5">
        <v>-672.54</v>
      </c>
      <c r="F14" s="5">
        <v>8836.6200000000008</v>
      </c>
      <c r="G14" s="11">
        <v>45437.58</v>
      </c>
    </row>
    <row r="15" spans="1:8" ht="15.75" x14ac:dyDescent="0.25">
      <c r="A15" s="66" t="s">
        <v>24</v>
      </c>
      <c r="B15" s="66"/>
      <c r="C15" s="66"/>
      <c r="D15" s="66"/>
      <c r="E15" s="5">
        <v>0</v>
      </c>
      <c r="F15" s="5">
        <v>15.74</v>
      </c>
      <c r="G15" s="11">
        <v>761.8</v>
      </c>
    </row>
    <row r="16" spans="1:8" ht="15.75" x14ac:dyDescent="0.25">
      <c r="A16" s="62" t="s">
        <v>46</v>
      </c>
      <c r="B16" s="63"/>
      <c r="C16" s="63"/>
      <c r="D16" s="64"/>
      <c r="E16" s="5">
        <v>-459.68</v>
      </c>
      <c r="F16" s="5">
        <v>134.63999999999999</v>
      </c>
      <c r="G16" s="11">
        <v>8263.33</v>
      </c>
    </row>
    <row r="17" spans="1:10" ht="15.75" x14ac:dyDescent="0.25">
      <c r="A17" s="76" t="s">
        <v>23</v>
      </c>
      <c r="B17" s="77"/>
      <c r="C17" s="77"/>
      <c r="D17" s="78"/>
      <c r="E17" s="12">
        <f>SUM(E18:E24)</f>
        <v>688914.83000000007</v>
      </c>
      <c r="F17" s="12">
        <f t="shared" ref="F17:G17" si="1">SUM(F18:F24)</f>
        <v>675795.71</v>
      </c>
      <c r="G17" s="12">
        <f t="shared" si="1"/>
        <v>301182.53000000003</v>
      </c>
    </row>
    <row r="18" spans="1:10" ht="37.5" customHeight="1" x14ac:dyDescent="0.25">
      <c r="A18" s="79" t="s">
        <v>22</v>
      </c>
      <c r="B18" s="80"/>
      <c r="C18" s="80"/>
      <c r="D18" s="81"/>
      <c r="E18" s="5">
        <v>630127.27</v>
      </c>
      <c r="F18" s="5">
        <f>619177.58+123.24</f>
        <v>619300.81999999995</v>
      </c>
      <c r="G18" s="11">
        <f>279372.53+687.13</f>
        <v>280059.66000000003</v>
      </c>
    </row>
    <row r="19" spans="1:10" ht="15.75" hidden="1" x14ac:dyDescent="0.25">
      <c r="A19" s="66" t="s">
        <v>21</v>
      </c>
      <c r="B19" s="66"/>
      <c r="C19" s="66"/>
      <c r="D19" s="66"/>
      <c r="E19" s="5"/>
      <c r="F19" s="5"/>
      <c r="G19" s="11"/>
      <c r="J19" s="4"/>
    </row>
    <row r="20" spans="1:10" ht="15.75" hidden="1" x14ac:dyDescent="0.25">
      <c r="A20" s="66" t="s">
        <v>20</v>
      </c>
      <c r="B20" s="66"/>
      <c r="C20" s="66"/>
      <c r="D20" s="66"/>
      <c r="E20" s="5"/>
      <c r="F20" s="5"/>
      <c r="G20" s="11"/>
    </row>
    <row r="21" spans="1:10" ht="15.75" hidden="1" x14ac:dyDescent="0.25">
      <c r="A21" s="66" t="s">
        <v>19</v>
      </c>
      <c r="B21" s="66"/>
      <c r="C21" s="66"/>
      <c r="D21" s="66"/>
      <c r="E21" s="5"/>
      <c r="F21" s="5"/>
      <c r="G21" s="11"/>
    </row>
    <row r="22" spans="1:10" ht="15.75" x14ac:dyDescent="0.25">
      <c r="A22" s="62" t="s">
        <v>18</v>
      </c>
      <c r="B22" s="63"/>
      <c r="C22" s="63"/>
      <c r="D22" s="64"/>
      <c r="E22" s="5">
        <v>2473.81</v>
      </c>
      <c r="F22" s="5">
        <v>2395.12</v>
      </c>
      <c r="G22" s="11">
        <v>841.24</v>
      </c>
    </row>
    <row r="23" spans="1:10" ht="15.75" x14ac:dyDescent="0.25">
      <c r="A23" s="62" t="s">
        <v>17</v>
      </c>
      <c r="B23" s="63"/>
      <c r="C23" s="63"/>
      <c r="D23" s="64"/>
      <c r="E23" s="5">
        <v>1175.97</v>
      </c>
      <c r="F23" s="5">
        <v>915.35</v>
      </c>
      <c r="G23" s="11">
        <v>1523.54</v>
      </c>
    </row>
    <row r="24" spans="1:10" ht="15.75" x14ac:dyDescent="0.25">
      <c r="A24" s="62" t="s">
        <v>16</v>
      </c>
      <c r="B24" s="63"/>
      <c r="C24" s="63"/>
      <c r="D24" s="64"/>
      <c r="E24" s="5">
        <v>55137.78</v>
      </c>
      <c r="F24" s="5">
        <v>53184.42</v>
      </c>
      <c r="G24" s="11">
        <v>18758.09</v>
      </c>
    </row>
    <row r="25" spans="1:10" ht="15.75" hidden="1" x14ac:dyDescent="0.25">
      <c r="A25" s="65" t="s">
        <v>15</v>
      </c>
      <c r="B25" s="65"/>
      <c r="C25" s="65"/>
      <c r="D25" s="65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10" ht="15.75" hidden="1" x14ac:dyDescent="0.25">
      <c r="A26" s="66" t="s">
        <v>14</v>
      </c>
      <c r="B26" s="66"/>
      <c r="C26" s="66"/>
      <c r="D26" s="66"/>
      <c r="E26" s="5"/>
      <c r="F26" s="5"/>
      <c r="G26" s="11"/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  <c r="J28" s="37"/>
    </row>
    <row r="29" spans="1:10" ht="15.75" x14ac:dyDescent="0.25">
      <c r="A29" s="54" t="s">
        <v>55</v>
      </c>
      <c r="B29" s="54"/>
      <c r="C29" s="54"/>
      <c r="D29" s="54"/>
      <c r="E29" s="54"/>
      <c r="F29" s="41">
        <f>'2020'!F42</f>
        <v>298228.58999999997</v>
      </c>
      <c r="G29" s="29"/>
      <c r="H29" s="37"/>
      <c r="I29" s="37"/>
      <c r="J29" s="37"/>
    </row>
    <row r="30" spans="1:10" x14ac:dyDescent="0.2">
      <c r="A30" s="67" t="s">
        <v>49</v>
      </c>
      <c r="B30" s="68"/>
      <c r="C30" s="68"/>
      <c r="D30" s="68"/>
      <c r="E30" s="69"/>
      <c r="F30" s="92">
        <v>526281.29</v>
      </c>
      <c r="G30" s="36"/>
      <c r="H30" s="37"/>
      <c r="I30" s="37"/>
      <c r="J30" s="37"/>
    </row>
    <row r="31" spans="1:10" ht="56.25" customHeight="1" x14ac:dyDescent="0.2">
      <c r="A31" s="70"/>
      <c r="B31" s="71"/>
      <c r="C31" s="71"/>
      <c r="D31" s="71"/>
      <c r="E31" s="72"/>
      <c r="F31" s="93"/>
      <c r="G31" s="36"/>
      <c r="H31" s="37"/>
      <c r="I31" s="37"/>
      <c r="J31" s="37"/>
    </row>
    <row r="32" spans="1:10" x14ac:dyDescent="0.2">
      <c r="A32" s="67" t="s">
        <v>50</v>
      </c>
      <c r="B32" s="68"/>
      <c r="C32" s="68"/>
      <c r="D32" s="68"/>
      <c r="E32" s="69"/>
      <c r="F32" s="92">
        <f>167135.99+31620.26+76117.34</f>
        <v>274873.58999999997</v>
      </c>
      <c r="G32" s="36"/>
      <c r="H32" s="37"/>
      <c r="I32" s="37"/>
      <c r="J32" s="37"/>
    </row>
    <row r="33" spans="1:10" ht="76.5" customHeight="1" x14ac:dyDescent="0.2">
      <c r="A33" s="70"/>
      <c r="B33" s="71"/>
      <c r="C33" s="71"/>
      <c r="D33" s="71"/>
      <c r="E33" s="72"/>
      <c r="F33" s="93"/>
      <c r="G33" s="36"/>
      <c r="H33" s="37"/>
      <c r="I33" s="37"/>
      <c r="J33" s="37"/>
    </row>
    <row r="34" spans="1:10" ht="15.75" x14ac:dyDescent="0.25">
      <c r="A34" s="94" t="s">
        <v>53</v>
      </c>
      <c r="B34" s="95"/>
      <c r="C34" s="95"/>
      <c r="D34" s="95"/>
      <c r="E34" s="96"/>
      <c r="F34" s="42">
        <v>242893.83</v>
      </c>
      <c r="G34" s="36"/>
      <c r="H34" s="37"/>
      <c r="I34" s="37"/>
      <c r="J34" s="37"/>
    </row>
    <row r="35" spans="1:10" ht="15.75" x14ac:dyDescent="0.25">
      <c r="A35" s="97" t="s">
        <v>51</v>
      </c>
      <c r="B35" s="98"/>
      <c r="C35" s="98"/>
      <c r="D35" s="98"/>
      <c r="E35" s="99"/>
      <c r="F35" s="42">
        <f>F30+F32+F34</f>
        <v>1044048.71</v>
      </c>
      <c r="G35" s="36"/>
      <c r="H35" s="37"/>
      <c r="I35" s="37"/>
      <c r="J35" s="37"/>
    </row>
    <row r="36" spans="1:10" ht="15.75" x14ac:dyDescent="0.25">
      <c r="A36" s="55" t="s">
        <v>7</v>
      </c>
      <c r="B36" s="56"/>
      <c r="C36" s="56"/>
      <c r="D36" s="56"/>
      <c r="E36" s="57"/>
      <c r="F36" s="3">
        <f>SUM(F37:F38)</f>
        <v>106132.94</v>
      </c>
    </row>
    <row r="37" spans="1:10" ht="15.75" x14ac:dyDescent="0.25">
      <c r="A37" s="58" t="s">
        <v>6</v>
      </c>
      <c r="B37" s="59"/>
      <c r="C37" s="59"/>
      <c r="D37" s="59"/>
      <c r="E37" s="59"/>
      <c r="F37" s="30">
        <v>18219.97</v>
      </c>
    </row>
    <row r="38" spans="1:10" ht="15.75" x14ac:dyDescent="0.25">
      <c r="A38" s="58" t="s">
        <v>5</v>
      </c>
      <c r="B38" s="59"/>
      <c r="C38" s="59"/>
      <c r="D38" s="59"/>
      <c r="E38" s="59"/>
      <c r="F38" s="30">
        <v>87912.97</v>
      </c>
    </row>
    <row r="39" spans="1:10" ht="15.75" x14ac:dyDescent="0.25">
      <c r="A39" s="53" t="s">
        <v>4</v>
      </c>
      <c r="B39" s="53"/>
      <c r="C39" s="53"/>
      <c r="D39" s="53"/>
      <c r="E39" s="53"/>
      <c r="F39" s="3">
        <f>F35+F36</f>
        <v>1150181.6499999999</v>
      </c>
    </row>
    <row r="40" spans="1:10" ht="15.75" x14ac:dyDescent="0.25">
      <c r="A40" s="54" t="s">
        <v>3</v>
      </c>
      <c r="B40" s="54"/>
      <c r="C40" s="54"/>
      <c r="D40" s="54"/>
      <c r="E40" s="54"/>
      <c r="F40" s="31">
        <f>E18</f>
        <v>630127.27</v>
      </c>
    </row>
    <row r="41" spans="1:10" ht="15.75" x14ac:dyDescent="0.25">
      <c r="A41" s="54" t="s">
        <v>2</v>
      </c>
      <c r="B41" s="54"/>
      <c r="C41" s="54"/>
      <c r="D41" s="54"/>
      <c r="E41" s="54"/>
      <c r="F41" s="3">
        <f>F18</f>
        <v>619300.81999999995</v>
      </c>
      <c r="H41" s="2"/>
    </row>
    <row r="42" spans="1:10" ht="15.75" x14ac:dyDescent="0.25">
      <c r="A42" s="53" t="s">
        <v>1</v>
      </c>
      <c r="B42" s="53"/>
      <c r="C42" s="53"/>
      <c r="D42" s="53"/>
      <c r="E42" s="53"/>
      <c r="F42" s="3">
        <f>F29+F40-F39</f>
        <v>-221825.78999999992</v>
      </c>
      <c r="H42" s="4"/>
    </row>
    <row r="44" spans="1:10" x14ac:dyDescent="0.2">
      <c r="A44" s="1" t="s">
        <v>0</v>
      </c>
      <c r="F44" s="2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topLeftCell="A49" workbookViewId="0">
      <selection activeCell="I69" sqref="I69"/>
    </sheetView>
  </sheetViews>
  <sheetFormatPr defaultRowHeight="12.75" x14ac:dyDescent="0.2"/>
  <cols>
    <col min="4" max="4" width="27.7109375" customWidth="1"/>
    <col min="5" max="5" width="15.140625" customWidth="1"/>
    <col min="6" max="6" width="15.28515625" customWidth="1"/>
    <col min="7" max="7" width="13.7109375" customWidth="1"/>
  </cols>
  <sheetData>
    <row r="1" spans="1:9" ht="15.75" x14ac:dyDescent="0.2">
      <c r="A1" s="88" t="s">
        <v>54</v>
      </c>
      <c r="B1" s="88"/>
      <c r="C1" s="88"/>
      <c r="D1" s="88"/>
      <c r="E1" s="88"/>
      <c r="F1" s="88"/>
      <c r="G1" s="89"/>
      <c r="H1" s="1"/>
      <c r="I1" s="1"/>
    </row>
    <row r="2" spans="1:9" ht="24" customHeight="1" x14ac:dyDescent="0.2">
      <c r="A2" s="88" t="s">
        <v>40</v>
      </c>
      <c r="B2" s="89"/>
      <c r="C2" s="89"/>
      <c r="D2" s="89"/>
      <c r="E2" s="89"/>
      <c r="F2" s="89"/>
      <c r="G2" s="89"/>
      <c r="H2" s="1"/>
      <c r="I2" s="1"/>
    </row>
    <row r="3" spans="1:9" hidden="1" x14ac:dyDescent="0.2">
      <c r="A3" s="90" t="s">
        <v>39</v>
      </c>
      <c r="B3" s="91"/>
      <c r="C3" s="91"/>
      <c r="D3" s="91"/>
      <c r="E3" s="26">
        <f>E4+E5</f>
        <v>18358.3</v>
      </c>
      <c r="F3" s="22" t="s">
        <v>37</v>
      </c>
      <c r="G3" s="22"/>
      <c r="H3" s="1"/>
      <c r="I3" s="1"/>
    </row>
    <row r="4" spans="1:9" hidden="1" x14ac:dyDescent="0.2">
      <c r="A4" s="90" t="s">
        <v>38</v>
      </c>
      <c r="B4" s="91"/>
      <c r="C4" s="91"/>
      <c r="D4" s="91"/>
      <c r="E4" s="26">
        <v>17955.8</v>
      </c>
      <c r="F4" s="22" t="s">
        <v>37</v>
      </c>
      <c r="G4" s="22"/>
      <c r="H4" s="1"/>
      <c r="I4" s="1"/>
    </row>
    <row r="5" spans="1:9" hidden="1" x14ac:dyDescent="0.2">
      <c r="A5" s="90" t="s">
        <v>36</v>
      </c>
      <c r="B5" s="91"/>
      <c r="C5" s="91"/>
      <c r="D5" s="91"/>
      <c r="E5" s="26">
        <v>402.5</v>
      </c>
      <c r="F5" s="22" t="s">
        <v>35</v>
      </c>
      <c r="G5" s="22"/>
      <c r="H5" s="1"/>
      <c r="I5" s="1"/>
    </row>
    <row r="6" spans="1:9" ht="18.75" x14ac:dyDescent="0.2">
      <c r="A6" s="45"/>
      <c r="B6" s="46"/>
      <c r="C6" s="46"/>
      <c r="D6" s="46"/>
      <c r="E6" s="23" t="s">
        <v>34</v>
      </c>
      <c r="F6" s="22"/>
      <c r="G6" s="22"/>
      <c r="H6" s="1"/>
      <c r="I6" s="1"/>
    </row>
    <row r="7" spans="1:9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5.75" x14ac:dyDescent="0.25">
      <c r="A8" s="19"/>
      <c r="B8" s="18"/>
      <c r="C8" s="17"/>
      <c r="D8" s="16"/>
      <c r="E8" s="15"/>
      <c r="F8" s="6"/>
      <c r="G8" s="1"/>
      <c r="H8" s="1"/>
      <c r="I8" s="1"/>
    </row>
    <row r="9" spans="1:9" ht="51" x14ac:dyDescent="0.2">
      <c r="A9" s="82" t="s">
        <v>33</v>
      </c>
      <c r="B9" s="83"/>
      <c r="C9" s="83"/>
      <c r="D9" s="84"/>
      <c r="E9" s="14" t="s">
        <v>32</v>
      </c>
      <c r="F9" s="14" t="s">
        <v>31</v>
      </c>
      <c r="G9" s="28" t="s">
        <v>30</v>
      </c>
      <c r="H9" s="1"/>
      <c r="I9" s="1"/>
    </row>
    <row r="10" spans="1:9" ht="15.75" x14ac:dyDescent="0.25">
      <c r="A10" s="85" t="s">
        <v>29</v>
      </c>
      <c r="B10" s="86"/>
      <c r="C10" s="86"/>
      <c r="D10" s="87"/>
      <c r="E10" s="13">
        <f>SUM(E11:E16)</f>
        <v>-3898.43</v>
      </c>
      <c r="F10" s="13">
        <f t="shared" ref="F10:G10" si="0">SUM(F11:F16)</f>
        <v>32151.150000000005</v>
      </c>
      <c r="G10" s="13">
        <f t="shared" si="0"/>
        <v>221987.77</v>
      </c>
      <c r="H10" s="1"/>
      <c r="I10" s="1"/>
    </row>
    <row r="11" spans="1:9" ht="15.75" x14ac:dyDescent="0.25">
      <c r="A11" s="62" t="s">
        <v>28</v>
      </c>
      <c r="B11" s="63"/>
      <c r="C11" s="63"/>
      <c r="D11" s="64"/>
      <c r="E11" s="5">
        <v>0</v>
      </c>
      <c r="F11" s="5">
        <v>8970.5499999999993</v>
      </c>
      <c r="G11" s="11">
        <v>59343.73</v>
      </c>
      <c r="H11" s="1"/>
      <c r="I11" s="1"/>
    </row>
    <row r="12" spans="1:9" ht="15.75" x14ac:dyDescent="0.25">
      <c r="A12" s="62" t="s">
        <v>27</v>
      </c>
      <c r="B12" s="63"/>
      <c r="C12" s="63"/>
      <c r="D12" s="64"/>
      <c r="E12" s="5">
        <v>-1153.1300000000001</v>
      </c>
      <c r="F12" s="5">
        <v>5427.73</v>
      </c>
      <c r="G12" s="11">
        <v>65127.45</v>
      </c>
      <c r="H12" s="1"/>
      <c r="I12" s="1"/>
    </row>
    <row r="13" spans="1:9" ht="15.75" x14ac:dyDescent="0.25">
      <c r="A13" s="62" t="s">
        <v>26</v>
      </c>
      <c r="B13" s="63"/>
      <c r="C13" s="63"/>
      <c r="D13" s="64"/>
      <c r="E13" s="5">
        <v>-1613.08</v>
      </c>
      <c r="F13" s="5">
        <v>8765.8700000000008</v>
      </c>
      <c r="G13" s="11">
        <v>43053.88</v>
      </c>
      <c r="H13" s="1"/>
      <c r="I13" s="1"/>
    </row>
    <row r="14" spans="1:9" ht="15.75" x14ac:dyDescent="0.25">
      <c r="A14" s="62" t="s">
        <v>25</v>
      </c>
      <c r="B14" s="63"/>
      <c r="C14" s="63"/>
      <c r="D14" s="64"/>
      <c r="E14" s="5">
        <v>-672.54</v>
      </c>
      <c r="F14" s="5">
        <v>8836.6200000000008</v>
      </c>
      <c r="G14" s="11">
        <v>45437.58</v>
      </c>
      <c r="H14" s="1"/>
      <c r="I14" s="1"/>
    </row>
    <row r="15" spans="1:9" ht="15.75" x14ac:dyDescent="0.25">
      <c r="A15" s="66" t="s">
        <v>24</v>
      </c>
      <c r="B15" s="66"/>
      <c r="C15" s="66"/>
      <c r="D15" s="66"/>
      <c r="E15" s="5">
        <v>0</v>
      </c>
      <c r="F15" s="5">
        <v>15.74</v>
      </c>
      <c r="G15" s="11">
        <v>761.8</v>
      </c>
      <c r="H15" s="1"/>
      <c r="I15" s="1"/>
    </row>
    <row r="16" spans="1:9" ht="15.75" x14ac:dyDescent="0.25">
      <c r="A16" s="62" t="s">
        <v>46</v>
      </c>
      <c r="B16" s="63"/>
      <c r="C16" s="63"/>
      <c r="D16" s="64"/>
      <c r="E16" s="5">
        <v>-459.68</v>
      </c>
      <c r="F16" s="5">
        <v>134.63999999999999</v>
      </c>
      <c r="G16" s="11">
        <v>8263.33</v>
      </c>
      <c r="H16" s="1"/>
      <c r="I16" s="1"/>
    </row>
    <row r="17" spans="1:9" ht="15.75" x14ac:dyDescent="0.25">
      <c r="A17" s="76" t="s">
        <v>23</v>
      </c>
      <c r="B17" s="77"/>
      <c r="C17" s="77"/>
      <c r="D17" s="78"/>
      <c r="E17" s="12">
        <f>SUM(E18:E24)</f>
        <v>688914.83000000007</v>
      </c>
      <c r="F17" s="12">
        <f t="shared" ref="F17:G17" si="1">SUM(F18:F24)</f>
        <v>675795.71</v>
      </c>
      <c r="G17" s="12">
        <f t="shared" si="1"/>
        <v>301182.52999999997</v>
      </c>
      <c r="H17" s="1"/>
      <c r="I17" s="1"/>
    </row>
    <row r="18" spans="1:9" ht="35.25" customHeight="1" x14ac:dyDescent="0.25">
      <c r="A18" s="79" t="s">
        <v>22</v>
      </c>
      <c r="B18" s="80"/>
      <c r="C18" s="80"/>
      <c r="D18" s="81"/>
      <c r="E18" s="5">
        <v>630127.27</v>
      </c>
      <c r="F18" s="5">
        <v>619300.81999999995</v>
      </c>
      <c r="G18" s="11">
        <v>280059.65999999997</v>
      </c>
      <c r="H18" s="1"/>
      <c r="I18" s="1"/>
    </row>
    <row r="19" spans="1:9" ht="15.75" hidden="1" x14ac:dyDescent="0.25">
      <c r="A19" s="66" t="s">
        <v>21</v>
      </c>
      <c r="B19" s="66"/>
      <c r="C19" s="66"/>
      <c r="D19" s="66"/>
      <c r="E19" s="5"/>
      <c r="F19" s="5"/>
      <c r="G19" s="11"/>
      <c r="H19" s="1"/>
      <c r="I19" s="1"/>
    </row>
    <row r="20" spans="1:9" ht="15.75" hidden="1" x14ac:dyDescent="0.25">
      <c r="A20" s="66" t="s">
        <v>20</v>
      </c>
      <c r="B20" s="66"/>
      <c r="C20" s="66"/>
      <c r="D20" s="66"/>
      <c r="E20" s="5"/>
      <c r="F20" s="5"/>
      <c r="G20" s="11"/>
      <c r="H20" s="1"/>
      <c r="I20" s="1"/>
    </row>
    <row r="21" spans="1:9" ht="15.75" hidden="1" x14ac:dyDescent="0.25">
      <c r="A21" s="66" t="s">
        <v>19</v>
      </c>
      <c r="B21" s="66"/>
      <c r="C21" s="66"/>
      <c r="D21" s="66"/>
      <c r="E21" s="5"/>
      <c r="F21" s="5"/>
      <c r="G21" s="11"/>
      <c r="H21" s="1"/>
      <c r="I21" s="1"/>
    </row>
    <row r="22" spans="1:9" ht="15.75" x14ac:dyDescent="0.25">
      <c r="A22" s="62" t="s">
        <v>18</v>
      </c>
      <c r="B22" s="63"/>
      <c r="C22" s="63"/>
      <c r="D22" s="64"/>
      <c r="E22" s="5">
        <v>2473.81</v>
      </c>
      <c r="F22" s="5">
        <v>2395.12</v>
      </c>
      <c r="G22" s="11">
        <v>841.24</v>
      </c>
      <c r="H22" s="1"/>
      <c r="I22" s="1"/>
    </row>
    <row r="23" spans="1:9" ht="15.75" x14ac:dyDescent="0.25">
      <c r="A23" s="62" t="s">
        <v>17</v>
      </c>
      <c r="B23" s="63"/>
      <c r="C23" s="63"/>
      <c r="D23" s="64"/>
      <c r="E23" s="5">
        <v>1175.97</v>
      </c>
      <c r="F23" s="5">
        <v>915.35</v>
      </c>
      <c r="G23" s="11">
        <v>1523.54</v>
      </c>
      <c r="H23" s="1"/>
      <c r="I23" s="1"/>
    </row>
    <row r="24" spans="1:9" ht="15.75" x14ac:dyDescent="0.25">
      <c r="A24" s="62" t="s">
        <v>16</v>
      </c>
      <c r="B24" s="63"/>
      <c r="C24" s="63"/>
      <c r="D24" s="64"/>
      <c r="E24" s="5">
        <v>55137.78</v>
      </c>
      <c r="F24" s="5">
        <v>53184.42</v>
      </c>
      <c r="G24" s="11">
        <v>18758.09</v>
      </c>
      <c r="H24" s="1"/>
      <c r="I24" s="1"/>
    </row>
    <row r="25" spans="1:9" ht="15.75" x14ac:dyDescent="0.25">
      <c r="A25" s="65" t="s">
        <v>15</v>
      </c>
      <c r="B25" s="65"/>
      <c r="C25" s="65"/>
      <c r="D25" s="65"/>
      <c r="E25" s="12">
        <f>E26</f>
        <v>0</v>
      </c>
      <c r="F25" s="12">
        <f t="shared" ref="F25:G25" si="2">F26</f>
        <v>0</v>
      </c>
      <c r="G25" s="12">
        <f t="shared" si="2"/>
        <v>0</v>
      </c>
      <c r="H25" s="1"/>
      <c r="I25" s="1"/>
    </row>
    <row r="26" spans="1:9" ht="15.75" hidden="1" x14ac:dyDescent="0.25">
      <c r="A26" s="66" t="s">
        <v>14</v>
      </c>
      <c r="B26" s="66"/>
      <c r="C26" s="66"/>
      <c r="D26" s="66"/>
      <c r="E26" s="5"/>
      <c r="F26" s="5"/>
      <c r="G26" s="11"/>
      <c r="H26" s="1"/>
      <c r="I26" s="1"/>
    </row>
    <row r="27" spans="1:9" ht="15.75" x14ac:dyDescent="0.25">
      <c r="A27" s="10"/>
      <c r="B27" s="10"/>
      <c r="C27" s="10"/>
      <c r="D27" s="10"/>
      <c r="E27" s="9"/>
      <c r="F27" s="9"/>
      <c r="G27" s="1"/>
      <c r="H27" s="1"/>
      <c r="I27" s="1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54" t="s">
        <v>55</v>
      </c>
      <c r="B29" s="54"/>
      <c r="C29" s="54"/>
      <c r="D29" s="54"/>
      <c r="E29" s="54"/>
      <c r="F29" s="41">
        <f>'[1]Расшир. за 2020г.'!F53</f>
        <v>298228.58999999997</v>
      </c>
      <c r="G29" s="29"/>
      <c r="H29" s="37"/>
      <c r="I29" s="37"/>
    </row>
    <row r="30" spans="1:9" x14ac:dyDescent="0.2">
      <c r="A30" s="67" t="s">
        <v>49</v>
      </c>
      <c r="B30" s="68"/>
      <c r="C30" s="68"/>
      <c r="D30" s="68"/>
      <c r="E30" s="69"/>
      <c r="F30" s="92">
        <v>526281.29</v>
      </c>
      <c r="G30" s="36"/>
      <c r="H30" s="37"/>
      <c r="I30" s="37"/>
    </row>
    <row r="31" spans="1:9" ht="74.25" customHeight="1" x14ac:dyDescent="0.2">
      <c r="A31" s="70"/>
      <c r="B31" s="71"/>
      <c r="C31" s="71"/>
      <c r="D31" s="71"/>
      <c r="E31" s="72"/>
      <c r="F31" s="93"/>
      <c r="G31" s="36"/>
      <c r="H31" s="37"/>
      <c r="I31" s="37"/>
    </row>
    <row r="32" spans="1:9" ht="15.75" customHeight="1" x14ac:dyDescent="0.25">
      <c r="A32" s="109" t="s">
        <v>56</v>
      </c>
      <c r="B32" s="110"/>
      <c r="C32" s="110"/>
      <c r="D32" s="110"/>
      <c r="E32" s="111"/>
      <c r="F32" s="48"/>
      <c r="G32" s="36"/>
      <c r="H32" s="37"/>
      <c r="I32" s="37"/>
    </row>
    <row r="33" spans="1:9" ht="15.75" customHeight="1" x14ac:dyDescent="0.25">
      <c r="A33" s="106" t="s">
        <v>57</v>
      </c>
      <c r="B33" s="107"/>
      <c r="C33" s="107"/>
      <c r="D33" s="107"/>
      <c r="E33" s="108"/>
      <c r="F33" s="48">
        <v>4488</v>
      </c>
      <c r="G33" s="36"/>
      <c r="H33" s="37"/>
      <c r="I33" s="37"/>
    </row>
    <row r="34" spans="1:9" ht="15.75" customHeight="1" x14ac:dyDescent="0.25">
      <c r="A34" s="106" t="s">
        <v>58</v>
      </c>
      <c r="B34" s="107"/>
      <c r="C34" s="107"/>
      <c r="D34" s="107"/>
      <c r="E34" s="108"/>
      <c r="F34" s="48">
        <v>47736</v>
      </c>
      <c r="G34" s="36"/>
      <c r="H34" s="37"/>
      <c r="I34" s="37"/>
    </row>
    <row r="35" spans="1:9" ht="15.75" customHeight="1" x14ac:dyDescent="0.25">
      <c r="A35" s="106" t="s">
        <v>59</v>
      </c>
      <c r="B35" s="107"/>
      <c r="C35" s="107"/>
      <c r="D35" s="107"/>
      <c r="E35" s="108"/>
      <c r="F35" s="48">
        <v>4069.65</v>
      </c>
      <c r="G35" s="36"/>
      <c r="H35" s="37"/>
      <c r="I35" s="37"/>
    </row>
    <row r="36" spans="1:9" x14ac:dyDescent="0.2">
      <c r="A36" s="67" t="s">
        <v>50</v>
      </c>
      <c r="B36" s="68"/>
      <c r="C36" s="68"/>
      <c r="D36" s="68"/>
      <c r="E36" s="69"/>
      <c r="F36" s="92">
        <f>198756.25+76117.34</f>
        <v>274873.58999999997</v>
      </c>
      <c r="G36" s="36"/>
      <c r="H36" s="37"/>
      <c r="I36" s="37"/>
    </row>
    <row r="37" spans="1:9" ht="66.75" customHeight="1" x14ac:dyDescent="0.2">
      <c r="A37" s="70"/>
      <c r="B37" s="71"/>
      <c r="C37" s="71"/>
      <c r="D37" s="71"/>
      <c r="E37" s="72"/>
      <c r="F37" s="93"/>
      <c r="G37" s="36"/>
      <c r="H37" s="37"/>
      <c r="I37" s="37"/>
    </row>
    <row r="38" spans="1:9" ht="15" customHeight="1" x14ac:dyDescent="0.25">
      <c r="A38" s="109" t="s">
        <v>56</v>
      </c>
      <c r="B38" s="110"/>
      <c r="C38" s="110"/>
      <c r="D38" s="110"/>
      <c r="E38" s="111"/>
      <c r="F38" s="47"/>
      <c r="G38" s="36"/>
      <c r="H38" s="37"/>
      <c r="I38" s="37"/>
    </row>
    <row r="39" spans="1:9" ht="15" customHeight="1" x14ac:dyDescent="0.25">
      <c r="A39" s="115" t="s">
        <v>60</v>
      </c>
      <c r="B39" s="116"/>
      <c r="C39" s="116"/>
      <c r="D39" s="116"/>
      <c r="E39" s="117"/>
      <c r="F39" s="49"/>
      <c r="G39" s="36"/>
      <c r="H39" s="37"/>
      <c r="I39" s="37"/>
    </row>
    <row r="40" spans="1:9" ht="15" customHeight="1" x14ac:dyDescent="0.25">
      <c r="A40" s="106" t="s">
        <v>61</v>
      </c>
      <c r="B40" s="107"/>
      <c r="C40" s="107"/>
      <c r="D40" s="107"/>
      <c r="E40" s="108"/>
      <c r="F40" s="49">
        <v>5267.3</v>
      </c>
      <c r="G40" s="36"/>
      <c r="H40" s="37"/>
      <c r="I40" s="37"/>
    </row>
    <row r="41" spans="1:9" ht="15" customHeight="1" x14ac:dyDescent="0.25">
      <c r="A41" s="106" t="s">
        <v>62</v>
      </c>
      <c r="B41" s="107"/>
      <c r="C41" s="107"/>
      <c r="D41" s="107"/>
      <c r="E41" s="108"/>
      <c r="F41" s="49">
        <v>31170</v>
      </c>
      <c r="G41" s="36"/>
      <c r="H41" s="37"/>
      <c r="I41" s="37"/>
    </row>
    <row r="42" spans="1:9" ht="15" customHeight="1" x14ac:dyDescent="0.25">
      <c r="A42" s="106" t="s">
        <v>63</v>
      </c>
      <c r="B42" s="107"/>
      <c r="C42" s="107"/>
      <c r="D42" s="107"/>
      <c r="E42" s="108"/>
      <c r="F42" s="49">
        <v>33600</v>
      </c>
      <c r="G42" s="36"/>
      <c r="H42" s="37"/>
      <c r="I42" s="37"/>
    </row>
    <row r="43" spans="1:9" ht="15" customHeight="1" x14ac:dyDescent="0.25">
      <c r="A43" s="106" t="s">
        <v>64</v>
      </c>
      <c r="B43" s="107"/>
      <c r="C43" s="107"/>
      <c r="D43" s="107"/>
      <c r="E43" s="108"/>
      <c r="F43" s="49">
        <v>6080.04</v>
      </c>
      <c r="G43" s="36"/>
      <c r="H43" s="37"/>
      <c r="I43" s="37"/>
    </row>
    <row r="44" spans="1:9" ht="88.5" customHeight="1" x14ac:dyDescent="0.25">
      <c r="A44" s="94" t="s">
        <v>53</v>
      </c>
      <c r="B44" s="95"/>
      <c r="C44" s="95"/>
      <c r="D44" s="95"/>
      <c r="E44" s="96"/>
      <c r="F44" s="42">
        <v>242893.83</v>
      </c>
      <c r="G44" s="36"/>
      <c r="H44" s="37"/>
      <c r="I44" s="37"/>
    </row>
    <row r="45" spans="1:9" ht="15" customHeight="1" x14ac:dyDescent="0.25">
      <c r="A45" s="109" t="s">
        <v>56</v>
      </c>
      <c r="B45" s="110"/>
      <c r="C45" s="110"/>
      <c r="D45" s="110"/>
      <c r="E45" s="111"/>
      <c r="F45" s="48"/>
      <c r="G45" s="36"/>
      <c r="H45" s="37"/>
      <c r="I45" s="37"/>
    </row>
    <row r="46" spans="1:9" ht="15" customHeight="1" x14ac:dyDescent="0.25">
      <c r="A46" s="112" t="s">
        <v>65</v>
      </c>
      <c r="B46" s="113"/>
      <c r="C46" s="113"/>
      <c r="D46" s="113"/>
      <c r="E46" s="114"/>
      <c r="F46" s="48">
        <v>1606.5</v>
      </c>
      <c r="G46" s="36"/>
      <c r="H46" s="37"/>
      <c r="I46" s="37"/>
    </row>
    <row r="47" spans="1:9" ht="15" customHeight="1" x14ac:dyDescent="0.25">
      <c r="A47" s="112" t="s">
        <v>66</v>
      </c>
      <c r="B47" s="113"/>
      <c r="C47" s="113"/>
      <c r="D47" s="113"/>
      <c r="E47" s="114"/>
      <c r="F47" s="48">
        <v>1224</v>
      </c>
      <c r="G47" s="36"/>
      <c r="H47" s="37"/>
      <c r="I47" s="37"/>
    </row>
    <row r="48" spans="1:9" ht="15" customHeight="1" x14ac:dyDescent="0.25">
      <c r="A48" s="112" t="s">
        <v>67</v>
      </c>
      <c r="B48" s="113"/>
      <c r="C48" s="113"/>
      <c r="D48" s="113"/>
      <c r="E48" s="114"/>
      <c r="F48" s="48">
        <v>3862.78</v>
      </c>
      <c r="G48" s="36"/>
      <c r="H48" s="37"/>
      <c r="I48" s="37"/>
    </row>
    <row r="49" spans="1:9" ht="15" customHeight="1" x14ac:dyDescent="0.25">
      <c r="A49" s="112" t="s">
        <v>68</v>
      </c>
      <c r="B49" s="113"/>
      <c r="C49" s="113"/>
      <c r="D49" s="113"/>
      <c r="E49" s="114"/>
      <c r="F49" s="48">
        <f>1309.84+1096.86+510</f>
        <v>2916.7</v>
      </c>
      <c r="G49" s="36"/>
      <c r="H49" s="37"/>
      <c r="I49" s="37"/>
    </row>
    <row r="50" spans="1:9" ht="15.75" x14ac:dyDescent="0.25">
      <c r="A50" s="97" t="s">
        <v>51</v>
      </c>
      <c r="B50" s="98"/>
      <c r="C50" s="98"/>
      <c r="D50" s="98"/>
      <c r="E50" s="99"/>
      <c r="F50" s="42">
        <f>F30+F36+F44</f>
        <v>1044048.71</v>
      </c>
      <c r="G50" s="36"/>
      <c r="H50" s="37"/>
      <c r="I50" s="37"/>
    </row>
    <row r="51" spans="1:9" ht="15.75" x14ac:dyDescent="0.25">
      <c r="A51" s="55" t="s">
        <v>7</v>
      </c>
      <c r="B51" s="56"/>
      <c r="C51" s="56"/>
      <c r="D51" s="56"/>
      <c r="E51" s="57"/>
      <c r="F51" s="3">
        <f>SUM(F52:F53)</f>
        <v>106132.94</v>
      </c>
      <c r="G51" s="1"/>
      <c r="H51" s="1"/>
      <c r="I51" s="1"/>
    </row>
    <row r="52" spans="1:9" ht="15.75" x14ac:dyDescent="0.25">
      <c r="A52" s="58" t="s">
        <v>6</v>
      </c>
      <c r="B52" s="59"/>
      <c r="C52" s="59"/>
      <c r="D52" s="59"/>
      <c r="E52" s="59"/>
      <c r="F52" s="30">
        <v>18219.97</v>
      </c>
      <c r="G52" s="1"/>
      <c r="H52" s="1"/>
      <c r="I52" s="1"/>
    </row>
    <row r="53" spans="1:9" ht="15.75" x14ac:dyDescent="0.25">
      <c r="A53" s="58" t="s">
        <v>5</v>
      </c>
      <c r="B53" s="59"/>
      <c r="C53" s="59"/>
      <c r="D53" s="59"/>
      <c r="E53" s="59"/>
      <c r="F53" s="30">
        <v>87912.97</v>
      </c>
      <c r="G53" s="1"/>
      <c r="H53" s="1"/>
      <c r="I53" s="1"/>
    </row>
    <row r="54" spans="1:9" ht="15.75" x14ac:dyDescent="0.25">
      <c r="A54" s="53" t="s">
        <v>4</v>
      </c>
      <c r="B54" s="53"/>
      <c r="C54" s="53"/>
      <c r="D54" s="53"/>
      <c r="E54" s="53"/>
      <c r="F54" s="3">
        <f>F50+F51</f>
        <v>1150181.6499999999</v>
      </c>
      <c r="G54" s="1"/>
      <c r="H54" s="1"/>
      <c r="I54" s="1"/>
    </row>
    <row r="55" spans="1:9" ht="15.75" x14ac:dyDescent="0.25">
      <c r="A55" s="54" t="s">
        <v>3</v>
      </c>
      <c r="B55" s="54"/>
      <c r="C55" s="54"/>
      <c r="D55" s="54"/>
      <c r="E55" s="54"/>
      <c r="F55" s="31">
        <f>E18</f>
        <v>630127.27</v>
      </c>
      <c r="G55" s="1"/>
      <c r="H55" s="1"/>
      <c r="I55" s="1"/>
    </row>
    <row r="56" spans="1:9" ht="15.75" x14ac:dyDescent="0.25">
      <c r="A56" s="54" t="s">
        <v>2</v>
      </c>
      <c r="B56" s="54"/>
      <c r="C56" s="54"/>
      <c r="D56" s="54"/>
      <c r="E56" s="54"/>
      <c r="F56" s="3">
        <f>F18</f>
        <v>619300.81999999995</v>
      </c>
      <c r="G56" s="1"/>
      <c r="H56" s="2"/>
      <c r="I56" s="1"/>
    </row>
    <row r="57" spans="1:9" ht="15.75" x14ac:dyDescent="0.25">
      <c r="A57" s="53" t="s">
        <v>1</v>
      </c>
      <c r="B57" s="53"/>
      <c r="C57" s="53"/>
      <c r="D57" s="53"/>
      <c r="E57" s="53"/>
      <c r="F57" s="3">
        <f>F29+F55-F54</f>
        <v>-221825.78999999992</v>
      </c>
      <c r="G57" s="1"/>
      <c r="H57" s="4"/>
      <c r="I57" s="1"/>
    </row>
    <row r="59" spans="1:9" ht="15.75" x14ac:dyDescent="0.25">
      <c r="A59" s="101" t="s">
        <v>69</v>
      </c>
      <c r="B59" s="101"/>
      <c r="C59" s="101"/>
      <c r="D59" s="101"/>
      <c r="E59" s="101"/>
      <c r="F59" s="50">
        <v>-90822.9</v>
      </c>
    </row>
    <row r="60" spans="1:9" ht="15.75" x14ac:dyDescent="0.25">
      <c r="A60" s="55" t="s">
        <v>70</v>
      </c>
      <c r="B60" s="56"/>
      <c r="C60" s="56"/>
      <c r="D60" s="56"/>
      <c r="E60" s="57"/>
      <c r="F60" s="3">
        <v>17.04</v>
      </c>
    </row>
    <row r="61" spans="1:9" ht="15.75" x14ac:dyDescent="0.25">
      <c r="A61" s="102" t="s">
        <v>56</v>
      </c>
      <c r="B61" s="103"/>
      <c r="C61" s="103"/>
      <c r="D61" s="103"/>
      <c r="E61" s="104"/>
      <c r="F61" s="3"/>
    </row>
    <row r="62" spans="1:9" ht="15.75" x14ac:dyDescent="0.25">
      <c r="A62" s="55" t="s">
        <v>71</v>
      </c>
      <c r="B62" s="56"/>
      <c r="C62" s="56"/>
      <c r="D62" s="56"/>
      <c r="E62" s="57"/>
      <c r="F62" s="3">
        <v>16.920000000000002</v>
      </c>
    </row>
    <row r="63" spans="1:9" ht="15.75" x14ac:dyDescent="0.25">
      <c r="A63" s="55" t="s">
        <v>61</v>
      </c>
      <c r="B63" s="56"/>
      <c r="C63" s="56"/>
      <c r="D63" s="56"/>
      <c r="E63" s="57"/>
      <c r="F63" s="3">
        <v>0.12</v>
      </c>
    </row>
    <row r="64" spans="1:9" ht="15.75" x14ac:dyDescent="0.25">
      <c r="A64" s="105" t="s">
        <v>72</v>
      </c>
      <c r="B64" s="105"/>
      <c r="C64" s="105"/>
      <c r="D64" s="105"/>
      <c r="E64" s="105"/>
      <c r="F64" s="51">
        <v>8</v>
      </c>
    </row>
    <row r="66" spans="1:6" ht="18.75" x14ac:dyDescent="0.3">
      <c r="A66" s="118" t="s">
        <v>0</v>
      </c>
      <c r="B66" s="118"/>
      <c r="C66" s="118"/>
      <c r="D66" s="52"/>
      <c r="E66" s="100"/>
      <c r="F66" s="100"/>
    </row>
  </sheetData>
  <mergeCells count="60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9:E29"/>
    <mergeCell ref="A30:E31"/>
    <mergeCell ref="F30:F31"/>
    <mergeCell ref="A32:E32"/>
    <mergeCell ref="A33:E33"/>
    <mergeCell ref="A34:E34"/>
    <mergeCell ref="A47:E47"/>
    <mergeCell ref="A36:E37"/>
    <mergeCell ref="F36:F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9:E59"/>
    <mergeCell ref="A61:E61"/>
    <mergeCell ref="A62:E62"/>
    <mergeCell ref="A63:E63"/>
    <mergeCell ref="A64:E64"/>
    <mergeCell ref="A66:C66"/>
    <mergeCell ref="E66:F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расширенный 2020г.</vt:lpstr>
      <vt:lpstr>2021</vt:lpstr>
      <vt:lpstr>расширенный 2021г.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2021-03-12T12:27:10Z</cp:lastPrinted>
  <dcterms:created xsi:type="dcterms:W3CDTF">2018-02-14T13:15:51Z</dcterms:created>
  <dcterms:modified xsi:type="dcterms:W3CDTF">2022-04-01T10:45:36Z</dcterms:modified>
</cp:coreProperties>
</file>